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24519"/>
</workbook>
</file>

<file path=xl/calcChain.xml><?xml version="1.0" encoding="utf-8"?>
<calcChain xmlns="http://schemas.openxmlformats.org/spreadsheetml/2006/main">
  <c r="F16" i="2"/>
  <c r="N29" l="1"/>
  <c r="F28" l="1"/>
  <c r="E288" i="13" l="1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D119"/>
  <c r="D120" s="1"/>
  <c r="D121" s="1"/>
  <c r="D122" s="1"/>
  <c r="D123" s="1"/>
  <c r="E118"/>
  <c r="E117"/>
  <c r="E116"/>
  <c r="E115"/>
  <c r="E114"/>
  <c r="D114"/>
  <c r="D115" s="1"/>
  <c r="D116" s="1"/>
  <c r="D117" s="1"/>
  <c r="D118" s="1"/>
  <c r="E113"/>
  <c r="E112"/>
  <c r="E111"/>
  <c r="E110"/>
  <c r="E109"/>
  <c r="D109"/>
  <c r="D110" s="1"/>
  <c r="D111" s="1"/>
  <c r="D112" s="1"/>
  <c r="D113" s="1"/>
  <c r="E108"/>
  <c r="E107"/>
  <c r="E106"/>
  <c r="E105"/>
  <c r="E104"/>
  <c r="D104"/>
  <c r="D105" s="1"/>
  <c r="D106" s="1"/>
  <c r="D107" s="1"/>
  <c r="D108" s="1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D54"/>
  <c r="D174" s="1"/>
  <c r="D229" s="1"/>
  <c r="D284" s="1"/>
  <c r="E53"/>
  <c r="E52"/>
  <c r="E51"/>
  <c r="E50"/>
  <c r="E49"/>
  <c r="D49"/>
  <c r="D169" s="1"/>
  <c r="D224" s="1"/>
  <c r="D279" s="1"/>
  <c r="E48"/>
  <c r="E47"/>
  <c r="E46"/>
  <c r="E45"/>
  <c r="E44"/>
  <c r="D44"/>
  <c r="D164" s="1"/>
  <c r="D219" s="1"/>
  <c r="D274" s="1"/>
  <c r="E43"/>
  <c r="E42"/>
  <c r="E41"/>
  <c r="E40"/>
  <c r="E39"/>
  <c r="D39"/>
  <c r="D40" s="1"/>
  <c r="D160" s="1"/>
  <c r="D215" s="1"/>
  <c r="D270" s="1"/>
  <c r="E38"/>
  <c r="E37"/>
  <c r="E36"/>
  <c r="E35"/>
  <c r="E34"/>
  <c r="D34"/>
  <c r="D35" s="1"/>
  <c r="E33"/>
  <c r="E32"/>
  <c r="E31"/>
  <c r="E30"/>
  <c r="E29"/>
  <c r="D29"/>
  <c r="D30" s="1"/>
  <c r="D150" s="1"/>
  <c r="D205" s="1"/>
  <c r="D260" s="1"/>
  <c r="E28"/>
  <c r="E27"/>
  <c r="E26"/>
  <c r="E25"/>
  <c r="E24"/>
  <c r="D24"/>
  <c r="D144" s="1"/>
  <c r="D199" s="1"/>
  <c r="D254" s="1"/>
  <c r="E23"/>
  <c r="E22"/>
  <c r="E21"/>
  <c r="E20"/>
  <c r="E19"/>
  <c r="D19"/>
  <c r="D20" s="1"/>
  <c r="D140" s="1"/>
  <c r="D195" s="1"/>
  <c r="D250" s="1"/>
  <c r="E18"/>
  <c r="E17"/>
  <c r="E16"/>
  <c r="E15"/>
  <c r="E14"/>
  <c r="D14"/>
  <c r="D134" s="1"/>
  <c r="D189" s="1"/>
  <c r="D244" s="1"/>
  <c r="E13"/>
  <c r="E12"/>
  <c r="E11"/>
  <c r="E10"/>
  <c r="E9"/>
  <c r="D9"/>
  <c r="D10" s="1"/>
  <c r="D11" s="1"/>
  <c r="E8"/>
  <c r="E7"/>
  <c r="E6"/>
  <c r="E5"/>
  <c r="E4"/>
  <c r="D4"/>
  <c r="D124" s="1"/>
  <c r="D179" s="1"/>
  <c r="D234" s="1"/>
  <c r="D50" l="1"/>
  <c r="D51" s="1"/>
  <c r="D52" s="1"/>
  <c r="D131"/>
  <c r="D186" s="1"/>
  <c r="D241" s="1"/>
  <c r="D66"/>
  <c r="D12"/>
  <c r="D171"/>
  <c r="D226" s="1"/>
  <c r="D281" s="1"/>
  <c r="D155"/>
  <c r="D210" s="1"/>
  <c r="D265" s="1"/>
  <c r="D90"/>
  <c r="D36"/>
  <c r="D65"/>
  <c r="D69"/>
  <c r="D85"/>
  <c r="D89"/>
  <c r="D130"/>
  <c r="D185" s="1"/>
  <c r="D240" s="1"/>
  <c r="D154"/>
  <c r="D209" s="1"/>
  <c r="D264" s="1"/>
  <c r="D5"/>
  <c r="D129"/>
  <c r="D184" s="1"/>
  <c r="D239" s="1"/>
  <c r="D64"/>
  <c r="D15"/>
  <c r="D139"/>
  <c r="D194" s="1"/>
  <c r="D249" s="1"/>
  <c r="D74"/>
  <c r="D21"/>
  <c r="D25"/>
  <c r="D149"/>
  <c r="D204" s="1"/>
  <c r="D259" s="1"/>
  <c r="D84"/>
  <c r="D31"/>
  <c r="D159"/>
  <c r="D214" s="1"/>
  <c r="D269" s="1"/>
  <c r="D94"/>
  <c r="D41"/>
  <c r="D45"/>
  <c r="D55"/>
  <c r="D59"/>
  <c r="D75"/>
  <c r="D79"/>
  <c r="D95"/>
  <c r="D99"/>
  <c r="D170" l="1"/>
  <c r="D225" s="1"/>
  <c r="D280" s="1"/>
  <c r="D175"/>
  <c r="D230" s="1"/>
  <c r="D285" s="1"/>
  <c r="D56"/>
  <c r="D161"/>
  <c r="D216" s="1"/>
  <c r="D271" s="1"/>
  <c r="D96"/>
  <c r="D42"/>
  <c r="D145"/>
  <c r="D200" s="1"/>
  <c r="D255" s="1"/>
  <c r="D80"/>
  <c r="D26"/>
  <c r="D135"/>
  <c r="D190" s="1"/>
  <c r="D245" s="1"/>
  <c r="D70"/>
  <c r="D16"/>
  <c r="D156"/>
  <c r="D211" s="1"/>
  <c r="D266" s="1"/>
  <c r="D91"/>
  <c r="D37"/>
  <c r="D165"/>
  <c r="D220" s="1"/>
  <c r="D275" s="1"/>
  <c r="D100"/>
  <c r="D46"/>
  <c r="D151"/>
  <c r="D206" s="1"/>
  <c r="D261" s="1"/>
  <c r="D86"/>
  <c r="D32"/>
  <c r="D141"/>
  <c r="D196" s="1"/>
  <c r="D251" s="1"/>
  <c r="D76"/>
  <c r="D22"/>
  <c r="D125"/>
  <c r="D180" s="1"/>
  <c r="D235" s="1"/>
  <c r="D60"/>
  <c r="D6"/>
  <c r="D172"/>
  <c r="D227" s="1"/>
  <c r="D282" s="1"/>
  <c r="D53"/>
  <c r="D173" s="1"/>
  <c r="D228" s="1"/>
  <c r="D283" s="1"/>
  <c r="D132"/>
  <c r="D187" s="1"/>
  <c r="D242" s="1"/>
  <c r="D67"/>
  <c r="D13"/>
  <c r="F17" i="2"/>
  <c r="F18" s="1"/>
  <c r="F3" i="13" s="1"/>
  <c r="F29" i="2"/>
  <c r="L5"/>
  <c r="F23"/>
  <c r="F25" s="1"/>
  <c r="N28" s="1"/>
  <c r="F14"/>
  <c r="C24" i="4"/>
  <c r="C25" s="1"/>
  <c r="C26" s="1"/>
  <c r="C278" i="13" l="1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G3"/>
  <c r="D133"/>
  <c r="D188" s="1"/>
  <c r="D243" s="1"/>
  <c r="D68"/>
  <c r="D142"/>
  <c r="D197" s="1"/>
  <c r="D252" s="1"/>
  <c r="D23"/>
  <c r="D77"/>
  <c r="D166"/>
  <c r="D221" s="1"/>
  <c r="D276" s="1"/>
  <c r="D47"/>
  <c r="D101"/>
  <c r="D136"/>
  <c r="D191" s="1"/>
  <c r="D246" s="1"/>
  <c r="D71"/>
  <c r="D17"/>
  <c r="D43"/>
  <c r="D162"/>
  <c r="D217" s="1"/>
  <c r="D272" s="1"/>
  <c r="D97"/>
  <c r="D126"/>
  <c r="D181" s="1"/>
  <c r="D236" s="1"/>
  <c r="D7"/>
  <c r="D61"/>
  <c r="D152"/>
  <c r="D207" s="1"/>
  <c r="D262" s="1"/>
  <c r="D87"/>
  <c r="D33"/>
  <c r="D157"/>
  <c r="D212" s="1"/>
  <c r="D267" s="1"/>
  <c r="D92"/>
  <c r="D38"/>
  <c r="D27"/>
  <c r="D146"/>
  <c r="D201" s="1"/>
  <c r="D256" s="1"/>
  <c r="D81"/>
  <c r="D176"/>
  <c r="D231" s="1"/>
  <c r="D286" s="1"/>
  <c r="D57"/>
  <c r="L24" i="2"/>
  <c r="L25" s="1"/>
  <c r="L26" s="1"/>
  <c r="L11"/>
  <c r="M10" s="1"/>
  <c r="M11" s="1"/>
  <c r="M12" s="1"/>
  <c r="M13" s="1"/>
  <c r="M14" s="1"/>
  <c r="M15" s="1"/>
  <c r="M16" s="1"/>
  <c r="M17" s="1"/>
  <c r="M18" s="1"/>
  <c r="M23"/>
  <c r="M24" s="1"/>
  <c r="M25" s="1"/>
  <c r="M26" s="1"/>
  <c r="F31"/>
  <c r="F26"/>
  <c r="L12" l="1"/>
  <c r="L13" s="1"/>
  <c r="L14" s="1"/>
  <c r="L15" s="1"/>
  <c r="L16" s="1"/>
  <c r="L17" s="1"/>
  <c r="L18" s="1"/>
  <c r="D177" i="13"/>
  <c r="D232" s="1"/>
  <c r="D287" s="1"/>
  <c r="D58"/>
  <c r="D178" s="1"/>
  <c r="D233" s="1"/>
  <c r="D288" s="1"/>
  <c r="D147"/>
  <c r="D202" s="1"/>
  <c r="D257" s="1"/>
  <c r="D82"/>
  <c r="D28"/>
  <c r="D153"/>
  <c r="D208" s="1"/>
  <c r="D263" s="1"/>
  <c r="D88"/>
  <c r="D127"/>
  <c r="D182" s="1"/>
  <c r="D237" s="1"/>
  <c r="D62"/>
  <c r="D8"/>
  <c r="D163"/>
  <c r="D218" s="1"/>
  <c r="D273" s="1"/>
  <c r="D98"/>
  <c r="D143"/>
  <c r="D198" s="1"/>
  <c r="D253" s="1"/>
  <c r="D78"/>
  <c r="D158"/>
  <c r="D213" s="1"/>
  <c r="D268" s="1"/>
  <c r="D93"/>
  <c r="D137"/>
  <c r="D192" s="1"/>
  <c r="D247" s="1"/>
  <c r="D72"/>
  <c r="D18"/>
  <c r="D167"/>
  <c r="D222" s="1"/>
  <c r="D277" s="1"/>
  <c r="D102"/>
  <c r="D48"/>
  <c r="L20" i="2"/>
  <c r="L21" s="1"/>
  <c r="M20" s="1"/>
  <c r="M21" s="1"/>
  <c r="D138" i="13" l="1"/>
  <c r="D193" s="1"/>
  <c r="D248" s="1"/>
  <c r="D73"/>
  <c r="D148"/>
  <c r="D203" s="1"/>
  <c r="D258" s="1"/>
  <c r="D83"/>
  <c r="D168"/>
  <c r="D223" s="1"/>
  <c r="D278" s="1"/>
  <c r="D103"/>
  <c r="D128"/>
  <c r="D183" s="1"/>
  <c r="D238" s="1"/>
  <c r="D63"/>
  <c r="F20" i="2"/>
  <c r="C5" i="4"/>
  <c r="C6" s="1"/>
  <c r="C44" i="13" l="1"/>
  <c r="C43"/>
  <c r="C42"/>
  <c r="C41"/>
  <c r="C40"/>
  <c r="C34"/>
  <c r="C33"/>
  <c r="C32"/>
  <c r="C31"/>
  <c r="C30"/>
  <c r="C24"/>
  <c r="C23"/>
  <c r="C22"/>
  <c r="C21"/>
  <c r="C19"/>
  <c r="C18"/>
  <c r="C17"/>
  <c r="C16"/>
  <c r="C15"/>
  <c r="C9"/>
  <c r="C8"/>
  <c r="C7"/>
  <c r="C6"/>
  <c r="C5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39"/>
  <c r="C38"/>
  <c r="C37"/>
  <c r="C36"/>
  <c r="C35"/>
  <c r="C20"/>
  <c r="C4"/>
  <c r="F4" s="1"/>
  <c r="C48"/>
  <c r="C47"/>
  <c r="C46"/>
  <c r="C45"/>
  <c r="C29"/>
  <c r="C28"/>
  <c r="C27"/>
  <c r="C26"/>
  <c r="C25"/>
  <c r="C14"/>
  <c r="C13"/>
  <c r="C12"/>
  <c r="C11"/>
  <c r="C10"/>
  <c r="F21" i="2"/>
  <c r="G4" i="13" l="1"/>
  <c r="F5"/>
  <c r="C119"/>
  <c r="C118"/>
  <c r="C117"/>
  <c r="C116"/>
  <c r="C115"/>
  <c r="C109"/>
  <c r="C108"/>
  <c r="C107"/>
  <c r="C106"/>
  <c r="C105"/>
  <c r="C54"/>
  <c r="C53"/>
  <c r="C52"/>
  <c r="C51"/>
  <c r="C50"/>
  <c r="C288"/>
  <c r="C287"/>
  <c r="C286"/>
  <c r="C285"/>
  <c r="C284"/>
  <c r="C283"/>
  <c r="C282"/>
  <c r="C281"/>
  <c r="C280"/>
  <c r="C279"/>
  <c r="C233"/>
  <c r="C232"/>
  <c r="C231"/>
  <c r="C230"/>
  <c r="C229"/>
  <c r="C228"/>
  <c r="C227"/>
  <c r="C226"/>
  <c r="C225"/>
  <c r="C224"/>
  <c r="C223"/>
  <c r="C222"/>
  <c r="C221"/>
  <c r="C220"/>
  <c r="C219"/>
  <c r="C218"/>
  <c r="C178"/>
  <c r="C177"/>
  <c r="C176"/>
  <c r="C175"/>
  <c r="C174"/>
  <c r="C173"/>
  <c r="C172"/>
  <c r="C171"/>
  <c r="C170"/>
  <c r="C169"/>
  <c r="C123"/>
  <c r="C122"/>
  <c r="C121"/>
  <c r="C120"/>
  <c r="C104"/>
  <c r="C58"/>
  <c r="C57"/>
  <c r="C56"/>
  <c r="C55"/>
  <c r="C114"/>
  <c r="C113"/>
  <c r="C112"/>
  <c r="C111"/>
  <c r="C110"/>
  <c r="C49"/>
  <c r="G5" l="1"/>
  <c r="F6"/>
  <c r="G6" l="1"/>
  <c r="F7"/>
  <c r="G7" l="1"/>
  <c r="F8"/>
  <c r="G8" l="1"/>
  <c r="F9"/>
  <c r="G9" l="1"/>
  <c r="F10"/>
  <c r="G10" l="1"/>
  <c r="F11"/>
  <c r="G11" l="1"/>
  <c r="F12"/>
  <c r="G12" l="1"/>
  <c r="F13"/>
  <c r="G13" l="1"/>
  <c r="F14"/>
  <c r="G14" l="1"/>
  <c r="F15"/>
  <c r="G15" l="1"/>
  <c r="F16"/>
  <c r="G16" l="1"/>
  <c r="F17"/>
  <c r="G17" l="1"/>
  <c r="F18"/>
  <c r="G18" l="1"/>
  <c r="F19"/>
  <c r="G19" l="1"/>
  <c r="F20"/>
  <c r="G20" l="1"/>
  <c r="F21"/>
  <c r="G21" l="1"/>
  <c r="F22"/>
  <c r="G22" l="1"/>
  <c r="F23"/>
  <c r="G23" l="1"/>
  <c r="F24"/>
  <c r="G24" l="1"/>
  <c r="F25"/>
  <c r="G25" l="1"/>
  <c r="F26"/>
  <c r="G26" l="1"/>
  <c r="F27"/>
  <c r="G27" l="1"/>
  <c r="F28"/>
  <c r="G28" l="1"/>
  <c r="F29"/>
  <c r="G29" l="1"/>
  <c r="F30"/>
  <c r="G30" l="1"/>
  <c r="F31"/>
  <c r="G31" l="1"/>
  <c r="F32"/>
  <c r="G32" l="1"/>
  <c r="F33"/>
  <c r="G33" l="1"/>
  <c r="F34"/>
  <c r="G34" l="1"/>
  <c r="F35"/>
  <c r="G35" l="1"/>
  <c r="F36"/>
  <c r="G36" l="1"/>
  <c r="F37"/>
  <c r="G37" l="1"/>
  <c r="F38"/>
  <c r="G38" l="1"/>
  <c r="F39"/>
  <c r="G39" l="1"/>
  <c r="F40"/>
  <c r="G40" l="1"/>
  <c r="F41"/>
  <c r="G41" l="1"/>
  <c r="F42"/>
  <c r="G42" l="1"/>
  <c r="F43"/>
  <c r="G43" l="1"/>
  <c r="F44"/>
  <c r="G44" l="1"/>
  <c r="F45"/>
  <c r="G45" l="1"/>
  <c r="F46"/>
  <c r="G46" l="1"/>
  <c r="F47"/>
  <c r="G47" l="1"/>
  <c r="F48"/>
  <c r="G48" l="1"/>
  <c r="F49"/>
  <c r="G49" l="1"/>
  <c r="F50"/>
  <c r="G50" l="1"/>
  <c r="F51"/>
  <c r="G51" l="1"/>
  <c r="F52"/>
  <c r="G52" l="1"/>
  <c r="F53"/>
  <c r="G53" l="1"/>
  <c r="F54"/>
  <c r="G54" l="1"/>
  <c r="F55"/>
  <c r="G55" l="1"/>
  <c r="F56"/>
  <c r="G56" l="1"/>
  <c r="F57"/>
  <c r="G57" l="1"/>
  <c r="F58"/>
  <c r="G58" l="1"/>
  <c r="F59"/>
  <c r="G59" l="1"/>
  <c r="F60"/>
  <c r="G60" l="1"/>
  <c r="F61"/>
  <c r="G61" l="1"/>
  <c r="F62"/>
  <c r="G62" l="1"/>
  <c r="F63"/>
  <c r="G63" l="1"/>
  <c r="F64"/>
  <c r="G64" l="1"/>
  <c r="F65"/>
  <c r="G65" l="1"/>
  <c r="F66"/>
  <c r="G66" l="1"/>
  <c r="F67"/>
  <c r="G67" l="1"/>
  <c r="F68"/>
  <c r="G68" l="1"/>
  <c r="F69"/>
  <c r="G69" l="1"/>
  <c r="F70"/>
  <c r="G70" l="1"/>
  <c r="F71"/>
  <c r="G71" l="1"/>
  <c r="F72"/>
  <c r="G72" l="1"/>
  <c r="F73"/>
  <c r="G73" l="1"/>
  <c r="F74"/>
  <c r="G74" l="1"/>
  <c r="F75"/>
  <c r="G75" l="1"/>
  <c r="F76"/>
  <c r="G76" l="1"/>
  <c r="F77"/>
  <c r="G77" l="1"/>
  <c r="F78"/>
  <c r="G78" l="1"/>
  <c r="F79"/>
  <c r="G79" l="1"/>
  <c r="F80"/>
  <c r="G80" l="1"/>
  <c r="F81"/>
  <c r="G81" l="1"/>
  <c r="F82"/>
  <c r="G82" l="1"/>
  <c r="F83"/>
  <c r="G83" l="1"/>
  <c r="F84"/>
  <c r="G84" l="1"/>
  <c r="F85"/>
  <c r="G85" l="1"/>
  <c r="F86"/>
  <c r="G86" l="1"/>
  <c r="F87"/>
  <c r="G87" l="1"/>
  <c r="F88"/>
  <c r="G88" l="1"/>
  <c r="F89"/>
  <c r="G89" l="1"/>
  <c r="F90"/>
  <c r="G90" l="1"/>
  <c r="F91"/>
  <c r="G91" l="1"/>
  <c r="F92"/>
  <c r="G92" l="1"/>
  <c r="F93"/>
  <c r="G93" l="1"/>
  <c r="F94"/>
  <c r="G94" l="1"/>
  <c r="F95"/>
  <c r="G95" l="1"/>
  <c r="F96"/>
  <c r="G96" l="1"/>
  <c r="F97"/>
  <c r="G97" l="1"/>
  <c r="F98"/>
  <c r="G98" l="1"/>
  <c r="F99"/>
  <c r="G99" l="1"/>
  <c r="F100"/>
  <c r="F101" l="1"/>
  <c r="G100"/>
  <c r="F102" l="1"/>
  <c r="G101"/>
  <c r="G102" l="1"/>
  <c r="F103"/>
  <c r="F104" l="1"/>
  <c r="G103"/>
  <c r="F105" l="1"/>
  <c r="G104"/>
  <c r="F106" l="1"/>
  <c r="G105"/>
  <c r="F107" l="1"/>
  <c r="G106"/>
  <c r="F108" l="1"/>
  <c r="G107"/>
  <c r="F109" l="1"/>
  <c r="G108"/>
  <c r="F110" l="1"/>
  <c r="G109"/>
  <c r="F111" l="1"/>
  <c r="G110"/>
  <c r="F112" l="1"/>
  <c r="G111"/>
  <c r="G112" l="1"/>
  <c r="F113"/>
  <c r="F114" l="1"/>
  <c r="G113"/>
  <c r="F115" l="1"/>
  <c r="G114"/>
  <c r="F116" l="1"/>
  <c r="G115"/>
  <c r="F117" l="1"/>
  <c r="G116"/>
  <c r="G117" l="1"/>
  <c r="F118"/>
  <c r="F119" l="1"/>
  <c r="G118"/>
  <c r="F120" l="1"/>
  <c r="G119"/>
  <c r="F121" l="1"/>
  <c r="G120"/>
  <c r="F122" l="1"/>
  <c r="G121"/>
  <c r="G122" l="1"/>
  <c r="F123"/>
  <c r="F124" l="1"/>
  <c r="G123"/>
  <c r="F125" l="1"/>
  <c r="G124"/>
  <c r="G125" l="1"/>
  <c r="F126"/>
  <c r="F127" l="1"/>
  <c r="G126"/>
  <c r="F128" l="1"/>
  <c r="G127"/>
  <c r="F129" l="1"/>
  <c r="G128"/>
  <c r="F130" l="1"/>
  <c r="G129"/>
  <c r="G130" l="1"/>
  <c r="F131"/>
  <c r="F132" l="1"/>
  <c r="G131"/>
  <c r="F133" l="1"/>
  <c r="G132"/>
  <c r="G133" l="1"/>
  <c r="F134"/>
  <c r="G134" l="1"/>
  <c r="F135"/>
  <c r="F136" l="1"/>
  <c r="G135"/>
  <c r="F137" l="1"/>
  <c r="G136"/>
  <c r="F138" l="1"/>
  <c r="G137"/>
  <c r="F139" l="1"/>
  <c r="G138"/>
  <c r="F140" l="1"/>
  <c r="G139"/>
  <c r="F141" l="1"/>
  <c r="G140"/>
  <c r="F142" l="1"/>
  <c r="G141"/>
  <c r="F143" l="1"/>
  <c r="G142"/>
  <c r="G143" l="1"/>
  <c r="F144"/>
  <c r="F145" l="1"/>
  <c r="G144"/>
  <c r="F146" l="1"/>
  <c r="G145"/>
  <c r="G146" l="1"/>
  <c r="F147"/>
  <c r="F148" l="1"/>
  <c r="G147"/>
  <c r="F149" l="1"/>
  <c r="G148"/>
  <c r="F150" l="1"/>
  <c r="G149"/>
  <c r="F151" l="1"/>
  <c r="G150"/>
  <c r="G151" l="1"/>
  <c r="F152"/>
  <c r="F153" l="1"/>
  <c r="G152"/>
  <c r="F154" l="1"/>
  <c r="G153"/>
  <c r="F155" l="1"/>
  <c r="G154"/>
  <c r="F156" l="1"/>
  <c r="G155"/>
  <c r="F157" l="1"/>
  <c r="G156"/>
  <c r="F158" l="1"/>
  <c r="G157"/>
  <c r="F159" l="1"/>
  <c r="G158"/>
  <c r="F160" l="1"/>
  <c r="G159"/>
  <c r="F161" l="1"/>
  <c r="G160"/>
  <c r="F162" l="1"/>
  <c r="G161"/>
  <c r="F163" l="1"/>
  <c r="G162"/>
  <c r="G163" l="1"/>
  <c r="F164"/>
  <c r="F165" l="1"/>
  <c r="G164"/>
  <c r="F166" l="1"/>
  <c r="G165"/>
  <c r="F167" l="1"/>
  <c r="G166"/>
  <c r="G167" l="1"/>
  <c r="F168"/>
  <c r="F169" l="1"/>
  <c r="G168"/>
  <c r="F170" l="1"/>
  <c r="G169"/>
  <c r="F171" l="1"/>
  <c r="G170"/>
  <c r="F172" l="1"/>
  <c r="G171"/>
  <c r="F173" l="1"/>
  <c r="G172"/>
  <c r="F174" l="1"/>
  <c r="G173"/>
  <c r="G174" l="1"/>
  <c r="F175"/>
  <c r="G175" l="1"/>
  <c r="F176"/>
  <c r="G176" l="1"/>
  <c r="F177"/>
  <c r="G177" l="1"/>
  <c r="F178"/>
  <c r="G178" l="1"/>
  <c r="F179"/>
  <c r="G179" l="1"/>
  <c r="F180"/>
  <c r="F181" l="1"/>
  <c r="G180"/>
  <c r="G181" l="1"/>
  <c r="F182"/>
  <c r="G182" l="1"/>
  <c r="F183"/>
  <c r="G183" l="1"/>
  <c r="F184"/>
  <c r="G184" l="1"/>
  <c r="F185"/>
  <c r="G185" l="1"/>
  <c r="F186"/>
  <c r="G186" l="1"/>
  <c r="F187"/>
  <c r="F188" l="1"/>
  <c r="G187"/>
  <c r="G188" l="1"/>
  <c r="F189"/>
  <c r="G189" l="1"/>
  <c r="F190"/>
  <c r="G190" l="1"/>
  <c r="F191"/>
  <c r="G191" l="1"/>
  <c r="F192"/>
  <c r="G192" l="1"/>
  <c r="F193"/>
  <c r="G193" l="1"/>
  <c r="F194"/>
  <c r="G194" l="1"/>
  <c r="F195"/>
  <c r="G195" l="1"/>
  <c r="F196"/>
  <c r="G196" l="1"/>
  <c r="F197"/>
  <c r="G197" l="1"/>
  <c r="F198"/>
  <c r="G198" l="1"/>
  <c r="F199"/>
  <c r="G199" l="1"/>
  <c r="F200"/>
  <c r="G200" l="1"/>
  <c r="F201"/>
  <c r="G201" l="1"/>
  <c r="F202"/>
  <c r="G202" l="1"/>
  <c r="F203"/>
  <c r="G203" l="1"/>
  <c r="F204"/>
  <c r="G204" l="1"/>
  <c r="F205"/>
  <c r="G205" l="1"/>
  <c r="F206"/>
  <c r="G206" l="1"/>
  <c r="F207"/>
  <c r="G207" l="1"/>
  <c r="F208"/>
  <c r="G208" l="1"/>
  <c r="F209"/>
  <c r="G209" l="1"/>
  <c r="F210"/>
  <c r="G210" l="1"/>
  <c r="F211"/>
  <c r="F212" l="1"/>
  <c r="G211"/>
  <c r="F213" l="1"/>
  <c r="G212"/>
  <c r="G213" l="1"/>
  <c r="F214"/>
  <c r="G214" l="1"/>
  <c r="F215"/>
  <c r="G215" l="1"/>
  <c r="F216"/>
  <c r="G216" l="1"/>
  <c r="F217"/>
  <c r="F218" l="1"/>
  <c r="G217"/>
  <c r="F219" l="1"/>
  <c r="G218"/>
  <c r="G219" l="1"/>
  <c r="F220"/>
  <c r="G220" l="1"/>
  <c r="F221"/>
  <c r="F222" l="1"/>
  <c r="G221"/>
  <c r="F223" l="1"/>
  <c r="G222"/>
  <c r="F224" l="1"/>
  <c r="G223"/>
  <c r="F225" l="1"/>
  <c r="G224"/>
  <c r="F226" l="1"/>
  <c r="G225"/>
  <c r="F227" l="1"/>
  <c r="G226"/>
  <c r="F228" l="1"/>
  <c r="G227"/>
  <c r="F229" l="1"/>
  <c r="G228"/>
  <c r="F230" l="1"/>
  <c r="G229"/>
  <c r="F231" l="1"/>
  <c r="G230"/>
  <c r="F232" l="1"/>
  <c r="G231"/>
  <c r="F233" l="1"/>
  <c r="G232"/>
  <c r="F234" l="1"/>
  <c r="G233"/>
  <c r="F235" l="1"/>
  <c r="G234"/>
  <c r="F236" l="1"/>
  <c r="G235"/>
  <c r="F237" l="1"/>
  <c r="G236"/>
  <c r="F238" l="1"/>
  <c r="G237"/>
  <c r="F239" l="1"/>
  <c r="G238"/>
  <c r="F240" l="1"/>
  <c r="G239"/>
  <c r="F241" l="1"/>
  <c r="G240"/>
  <c r="F242" l="1"/>
  <c r="G241"/>
  <c r="F243" l="1"/>
  <c r="G242"/>
  <c r="F244" l="1"/>
  <c r="G243"/>
  <c r="N30" i="2" s="1"/>
  <c r="N31" s="1"/>
  <c r="F245" i="13" l="1"/>
  <c r="G244"/>
  <c r="F246" l="1"/>
  <c r="G245"/>
  <c r="F247" l="1"/>
  <c r="G246"/>
  <c r="F248" l="1"/>
  <c r="G247"/>
  <c r="F249" l="1"/>
  <c r="G248"/>
  <c r="F250" l="1"/>
  <c r="G249"/>
  <c r="F251" l="1"/>
  <c r="G250"/>
  <c r="F252" l="1"/>
  <c r="G251"/>
  <c r="F253" l="1"/>
  <c r="G252"/>
  <c r="F254" l="1"/>
  <c r="G253"/>
  <c r="F255" l="1"/>
  <c r="G254"/>
  <c r="F256" l="1"/>
  <c r="G255"/>
  <c r="F257" l="1"/>
  <c r="G256"/>
  <c r="F258" l="1"/>
  <c r="G257"/>
  <c r="F259" l="1"/>
  <c r="G258"/>
  <c r="F260" l="1"/>
  <c r="G259"/>
  <c r="F261" l="1"/>
  <c r="G260"/>
  <c r="F262" l="1"/>
  <c r="G261"/>
  <c r="F263" l="1"/>
  <c r="G262"/>
  <c r="F264" l="1"/>
  <c r="G263"/>
  <c r="F265" l="1"/>
  <c r="G264"/>
  <c r="F266" l="1"/>
  <c r="G265"/>
  <c r="F267" l="1"/>
  <c r="G266"/>
  <c r="F268" l="1"/>
  <c r="G267"/>
  <c r="F269" l="1"/>
  <c r="G268"/>
  <c r="F270" l="1"/>
  <c r="G269"/>
  <c r="F271" l="1"/>
  <c r="G270"/>
  <c r="F272" l="1"/>
  <c r="G271"/>
  <c r="F273" l="1"/>
  <c r="G272"/>
  <c r="F274" l="1"/>
  <c r="G273"/>
  <c r="F275" l="1"/>
  <c r="G274"/>
  <c r="F276" l="1"/>
  <c r="G275"/>
  <c r="F277" l="1"/>
  <c r="G276"/>
  <c r="F278" l="1"/>
  <c r="G277"/>
  <c r="F279" l="1"/>
  <c r="G278"/>
  <c r="F280" l="1"/>
  <c r="G279"/>
  <c r="F281" l="1"/>
  <c r="G280"/>
  <c r="F282" l="1"/>
  <c r="G281"/>
  <c r="F283" l="1"/>
  <c r="G282"/>
  <c r="F284" l="1"/>
  <c r="G283"/>
  <c r="F285" l="1"/>
  <c r="G284"/>
  <c r="F286" l="1"/>
  <c r="G285"/>
  <c r="F287" l="1"/>
  <c r="G286"/>
  <c r="F288" l="1"/>
  <c r="G288" s="1"/>
  <c r="G287"/>
</calcChain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<sst xmlns="http://schemas.openxmlformats.org/spreadsheetml/2006/main" count="102" uniqueCount="86">
  <si>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</si>
  <si>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</si>
  <si>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</si>
  <si>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</si>
  <si>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</si>
  <si>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</si>
  <si>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</si>
  <si>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</si>
  <si>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</si>
  <si>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</si>
  <si>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</si>
  <si>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</si>
  <si>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</si>
  <si>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</si>
  <si>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</si>
  <si>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</si>
  <si>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</si>
  <si>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</si>
  <si>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</si>
  <si>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</si>
  <si>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</si>
  <si>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</si>
  <si>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</si>
  <si>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</si>
  <si>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</si>
  <si>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</si>
  <si>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</si>
  <si>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</si>
  <si>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</si>
  <si>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</si>
  <si>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</si>
  <si>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</si>
  <si>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</si>
  <si>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</si>
  <si>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</si>
  <si>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</si>
  <si>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</si>
  <si>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</si>
  <si>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</si>
  <si>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</si>
  <si>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</si>
  <si>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</si>
  <si>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</si>
  <si>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</si>
  <si>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</si>
  <si>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</si>
  <si>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</si>
  <si>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</si>
  <si>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</si>
  <si>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</si>
  <si>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</si>
  <si>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</si>
  <si>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</si>
  <si>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</si>
  <si>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</si>
  <si>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</si>
  <si>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</si>
  <si>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</si>
  <si>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</si>
  <si>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</si>
  <si>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</si>
  <si>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</si>
  <si>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</si>
  <si>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</si>
  <si>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</si>
  <si>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</si>
  <si>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</si>
  <si>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</si>
  <si>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</si>
  <si>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</si>
  <si>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</si>
  <si>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</si>
  <si>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</si>
  <si>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</si>
  <si>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</si>
  <si>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</si>
  <si>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</si>
  <si>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</si>
  <si>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</si>
  <si>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</si>
  <si>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</si>
  <si>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</si>
  <si>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Miloslav Peňáz</t>
  </si>
  <si>
    <t>104, 109</t>
  </si>
  <si>
    <t>Základní škola - ul. Školní 315
Základní škola - ul. Školní 315
1</t>
  </si>
  <si>
    <t>Školní 315, Horní Benešov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</si>
</sst>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19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4435639216312543"/>
          <c:y val="9.6062279322109673E-2"/>
          <c:w val="0.80249298853213258"/>
          <c:h val="0.73268217946449765"/>
        </c:manualLayout>
      </c:layout>
      <c:scatterChart>
        <c:scatterStyle val="smoothMarker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582.6697775453888</c:v>
                </c:pt>
                <c:pt idx="2">
                  <c:v>613.86502248733791</c:v>
                </c:pt>
                <c:pt idx="3">
                  <c:v>643.65228705123627</c:v>
                </c:pt>
                <c:pt idx="4">
                  <c:v>672.09511966405285</c:v>
                </c:pt>
                <c:pt idx="5">
                  <c:v>699.25420052914149</c:v>
                </c:pt>
                <c:pt idx="6">
                  <c:v>725.18747108195021</c:v>
                </c:pt>
                <c:pt idx="7">
                  <c:v>749.95025760281806</c:v>
                </c:pt>
                <c:pt idx="8">
                  <c:v>773.59538925057541</c:v>
                </c:pt>
                <c:pt idx="9">
                  <c:v>796.17331076876258</c:v>
                </c:pt>
                <c:pt idx="10">
                  <c:v>817.73219010491425</c:v>
                </c:pt>
                <c:pt idx="11">
                  <c:v>838.31802117250595</c:v>
                </c:pt>
                <c:pt idx="12">
                  <c:v>857.97472197479681</c:v>
                </c:pt>
                <c:pt idx="13">
                  <c:v>876.74422829990567</c:v>
                </c:pt>
                <c:pt idx="14">
                  <c:v>894.66658318701059</c:v>
                </c:pt>
                <c:pt idx="15">
                  <c:v>911.78002235454142</c:v>
                </c:pt>
                <c:pt idx="16">
                  <c:v>928.12105577261616</c:v>
                </c:pt>
                <c:pt idx="17">
                  <c:v>943.724545553751</c:v>
                </c:pt>
                <c:pt idx="18">
                  <c:v>958.62378032801416</c:v>
                </c:pt>
                <c:pt idx="19">
                  <c:v>972.85054626129954</c:v>
                </c:pt>
                <c:pt idx="20">
                  <c:v>986.43519486822731</c:v>
                </c:pt>
                <c:pt idx="21">
                  <c:v>999.40670776434865</c:v>
                </c:pt>
                <c:pt idx="22">
                  <c:v>1011.7927584957919</c:v>
                </c:pt>
                <c:pt idx="23">
                  <c:v>1023.6197715782642</c:v>
                </c:pt>
                <c:pt idx="24">
                  <c:v>1034.9129788713592</c:v>
                </c:pt>
                <c:pt idx="25">
                  <c:v>1045.6964734084384</c:v>
                </c:pt>
                <c:pt idx="26">
                  <c:v>1055.9932607969351</c:v>
                </c:pt>
                <c:pt idx="27">
                  <c:v>1065.8253082987301</c:v>
                </c:pt>
                <c:pt idx="28">
                  <c:v>1075.2135916953109</c:v>
                </c:pt>
                <c:pt idx="29">
                  <c:v>1084.1781400377013</c:v>
                </c:pt>
                <c:pt idx="30">
                  <c:v>1092.7380783766232</c:v>
                </c:pt>
                <c:pt idx="31">
                  <c:v>1100.911668564057</c:v>
                </c:pt>
                <c:pt idx="32">
                  <c:v>1108.7163482132487</c:v>
                </c:pt>
                <c:pt idx="33">
                  <c:v>1116.1687679002735</c:v>
                </c:pt>
                <c:pt idx="34">
                  <c:v>1123.2848266865312</c:v>
                </c:pt>
                <c:pt idx="35">
                  <c:v>1130.0797060379502</c:v>
                </c:pt>
                <c:pt idx="36">
                  <c:v>1136.567902213269</c:v>
                </c:pt>
                <c:pt idx="37">
                  <c:v>1142.7632571904887</c:v>
                </c:pt>
                <c:pt idx="38">
                  <c:v>1148.678988197478</c:v>
                </c:pt>
                <c:pt idx="39">
                  <c:v>1154.3277159097288</c:v>
                </c:pt>
                <c:pt idx="40">
                  <c:v>1159.7214913754242</c:v>
                </c:pt>
                <c:pt idx="41">
                  <c:v>1164.8718217252551</c:v>
                </c:pt>
                <c:pt idx="42">
                  <c:v>1169.7896947218408</c:v>
                </c:pt>
                <c:pt idx="43">
                  <c:v>1174.4856022011236</c:v>
                </c:pt>
                <c:pt idx="44">
                  <c:v>1178.969562455748</c:v>
                </c:pt>
                <c:pt idx="45">
                  <c:v>1183.2511416081816</c:v>
                </c:pt>
                <c:pt idx="46">
                  <c:v>1184.0034490867436</c:v>
                </c:pt>
                <c:pt idx="47">
                  <c:v>1184.7218015772924</c:v>
                </c:pt>
                <c:pt idx="48">
                  <c:v>1185.4077316197051</c:v>
                </c:pt>
                <c:pt idx="49">
                  <c:v>1186.0627025835076</c:v>
                </c:pt>
                <c:pt idx="50">
                  <c:v>1186.6881117898388</c:v>
                </c:pt>
                <c:pt idx="51">
                  <c:v>1187.2852934925099</c:v>
                </c:pt>
                <c:pt idx="52">
                  <c:v>1187.8555217245143</c:v>
                </c:pt>
                <c:pt idx="53">
                  <c:v>1188.4000130160598</c:v>
                </c:pt>
                <c:pt idx="54">
                  <c:v>1188.9199289899263</c:v>
                </c:pt>
                <c:pt idx="55">
                  <c:v>1189.4163788396836</c:v>
                </c:pt>
                <c:pt idx="56">
                  <c:v>1193.2264466284762</c:v>
                </c:pt>
                <c:pt idx="57">
                  <c:v>1196.8645490842305</c:v>
                </c:pt>
                <c:pt idx="58">
                  <c:v>1200.3384477685263</c:v>
                </c:pt>
                <c:pt idx="59">
                  <c:v>1203.6555539290919</c:v>
                </c:pt>
                <c:pt idx="60">
                  <c:v>1206.8229443110292</c:v>
                </c:pt>
                <c:pt idx="61">
                  <c:v>1209.847376254407</c:v>
                </c:pt>
                <c:pt idx="62">
                  <c:v>1212.7353021104323</c:v>
                </c:pt>
                <c:pt idx="63">
                  <c:v>1215.4928830069573</c:v>
                </c:pt>
                <c:pt idx="64">
                  <c:v>1218.1260019926872</c:v>
                </c:pt>
                <c:pt idx="65">
                  <c:v>1220.6402765881303</c:v>
                </c:pt>
                <c:pt idx="66">
                  <c:v>1223.041070770068</c:v>
                </c:pt>
                <c:pt idx="67">
                  <c:v>1225.3335064151133</c:v>
                </c:pt>
                <c:pt idx="68">
                  <c:v>1227.5224742267699</c:v>
                </c:pt>
                <c:pt idx="69">
                  <c:v>1229.612644169305</c:v>
                </c:pt>
                <c:pt idx="70">
                  <c:v>1231.608475430693</c:v>
                </c:pt>
                <c:pt idx="71">
                  <c:v>1233.51422593589</c:v>
                </c:pt>
                <c:pt idx="72">
                  <c:v>1235.3339614307297</c:v>
                </c:pt>
                <c:pt idx="73">
                  <c:v>1237.0715641558238</c:v>
                </c:pt>
                <c:pt idx="74">
                  <c:v>1238.7307411289698</c:v>
                </c:pt>
                <c:pt idx="75">
                  <c:v>1240.315032053737</c:v>
                </c:pt>
                <c:pt idx="76">
                  <c:v>1241.8278168711038</c:v>
                </c:pt>
                <c:pt idx="77">
                  <c:v>1243.2723229702549</c:v>
                </c:pt>
                <c:pt idx="78">
                  <c:v>1244.6516320739231</c:v>
                </c:pt>
                <c:pt idx="79">
                  <c:v>1245.9686868129643</c:v>
                </c:pt>
                <c:pt idx="80">
                  <c:v>1247.2262970041957</c:v>
                </c:pt>
                <c:pt idx="81">
                  <c:v>1248.4271456448837</c:v>
                </c:pt>
                <c:pt idx="82">
                  <c:v>1249.5737946366751</c:v>
                </c:pt>
                <c:pt idx="83">
                  <c:v>1250.6686902511822</c:v>
                </c:pt>
                <c:pt idx="84">
                  <c:v>1251.7141683488815</c:v>
                </c:pt>
                <c:pt idx="85">
                  <c:v>1252.7124593624603</c:v>
                </c:pt>
                <c:pt idx="86">
                  <c:v>1253.6656930552415</c:v>
                </c:pt>
                <c:pt idx="87">
                  <c:v>1254.5759030648421</c:v>
                </c:pt>
                <c:pt idx="88">
                  <c:v>1255.4450312417525</c:v>
                </c:pt>
                <c:pt idx="89">
                  <c:v>1256.2749317921009</c:v>
                </c:pt>
                <c:pt idx="90">
                  <c:v>1257.0673752334317</c:v>
                </c:pt>
                <c:pt idx="91">
                  <c:v>1257.8240521719445</c:v>
                </c:pt>
                <c:pt idx="92">
                  <c:v>1258.5465769092511</c:v>
                </c:pt>
                <c:pt idx="93">
                  <c:v>1259.2364908863378</c:v>
                </c:pt>
                <c:pt idx="94">
                  <c:v>1259.8952659720946</c:v>
                </c:pt>
                <c:pt idx="95">
                  <c:v>1260.5243076034092</c:v>
                </c:pt>
                <c:pt idx="96">
                  <c:v>1261.1249577835417</c:v>
                </c:pt>
                <c:pt idx="97">
                  <c:v>1261.6984979451677</c:v>
                </c:pt>
                <c:pt idx="98">
                  <c:v>1262.2461516841963</c:v>
                </c:pt>
                <c:pt idx="99">
                  <c:v>1262.7690873702027</c:v>
                </c:pt>
                <c:pt idx="100">
                  <c:v>1263.2684206390377</c:v>
                </c:pt>
                <c:pt idx="101">
                  <c:v>1260.4091918405127</c:v>
                </c:pt>
                <c:pt idx="102">
                  <c:v>1257.6790127754384</c:v>
                </c:pt>
                <c:pt idx="103">
                  <c:v>1255.0720588544314</c:v>
                </c:pt>
                <c:pt idx="104">
                  <c:v>1252.5827683777759</c:v>
                </c:pt>
                <c:pt idx="105">
                  <c:v>1250.2058306700417</c:v>
                </c:pt>
                <c:pt idx="106">
                  <c:v>1247.9361747502389</c:v>
                </c:pt>
                <c:pt idx="107">
                  <c:v>1245.7689585133417</c:v>
                </c:pt>
                <c:pt idx="108">
                  <c:v>1243.6995584000949</c:v>
                </c:pt>
                <c:pt idx="109">
                  <c:v>1241.7235595330701</c:v>
                </c:pt>
                <c:pt idx="110">
                  <c:v>1239.8367462979263</c:v>
                </c:pt>
                <c:pt idx="111">
                  <c:v>1238.0350933497771</c:v>
                </c:pt>
                <c:pt idx="112">
                  <c:v>1236.3147570254844</c:v>
                </c:pt>
                <c:pt idx="113">
                  <c:v>1234.6720671435503</c:v>
                </c:pt>
                <c:pt idx="114">
                  <c:v>1233.1035191741189</c:v>
                </c:pt>
                <c:pt idx="115">
                  <c:v>1231.6057667623793</c:v>
                </c:pt>
                <c:pt idx="116">
                  <c:v>1230.1756145894205</c:v>
                </c:pt>
                <c:pt idx="117">
                  <c:v>1228.8100115553098</c:v>
                </c:pt>
                <c:pt idx="118">
                  <c:v>1227.5060442698464</c:v>
                </c:pt>
                <c:pt idx="119">
                  <c:v>1226.2609308371084</c:v>
                </c:pt>
                <c:pt idx="120">
                  <c:v>1225.0720149205304</c:v>
                </c:pt>
                <c:pt idx="121">
                  <c:v>1227.2727850082742</c:v>
                </c:pt>
                <c:pt idx="122">
                  <c:v>1229.3742245375975</c:v>
                </c:pt>
                <c:pt idx="123">
                  <c:v>1231.3808167391164</c:v>
                </c:pt>
                <c:pt idx="124">
                  <c:v>1233.2968424952762</c:v>
                </c:pt>
                <c:pt idx="125">
                  <c:v>1235.1263894732272</c:v>
                </c:pt>
                <c:pt idx="126">
                  <c:v>1236.8733608454895</c:v>
                </c:pt>
                <c:pt idx="127">
                  <c:v>1238.5414836170203</c:v>
                </c:pt>
                <c:pt idx="128">
                  <c:v>1240.1343165764383</c:v>
                </c:pt>
                <c:pt idx="129">
                  <c:v>1241.6552578883773</c:v>
                </c:pt>
                <c:pt idx="130">
                  <c:v>1243.1075523431637</c:v>
                </c:pt>
                <c:pt idx="131">
                  <c:v>1244.4942982792804</c:v>
                </c:pt>
                <c:pt idx="132">
                  <c:v>1245.8184541933908</c:v>
                </c:pt>
                <c:pt idx="133">
                  <c:v>1247.0828450520253</c:v>
                </c:pt>
                <c:pt idx="134">
                  <c:v>1248.2901683183889</c:v>
                </c:pt>
                <c:pt idx="135">
                  <c:v>1249.4429997071545</c:v>
                </c:pt>
                <c:pt idx="136">
                  <c:v>1250.5437986795187</c:v>
                </c:pt>
                <c:pt idx="137">
                  <c:v>1251.5949136902354</c:v>
                </c:pt>
                <c:pt idx="138">
                  <c:v>1252.5985871978348</c:v>
                </c:pt>
                <c:pt idx="139">
                  <c:v>1253.5569604487027</c:v>
                </c:pt>
                <c:pt idx="140">
                  <c:v>1254.4720780452365</c:v>
                </c:pt>
                <c:pt idx="141">
                  <c:v>1255.345892307819</c:v>
                </c:pt>
                <c:pt idx="142">
                  <c:v>1256.1802674399164</c:v>
                </c:pt>
                <c:pt idx="143">
                  <c:v>1256.9769835051877</c:v>
                </c:pt>
                <c:pt idx="144">
                  <c:v>1257.7377402250888</c:v>
                </c:pt>
                <c:pt idx="145">
                  <c:v>1258.4641606050739</c:v>
                </c:pt>
                <c:pt idx="146">
                  <c:v>1259.1577943971306</c:v>
                </c:pt>
                <c:pt idx="147">
                  <c:v>1259.8201214060352</c:v>
                </c:pt>
                <c:pt idx="148">
                  <c:v>1260.4525546463826</c:v>
                </c:pt>
                <c:pt idx="149">
                  <c:v>1261.056443357123</c:v>
                </c:pt>
                <c:pt idx="150">
                  <c:v>1261.633075880043</c:v>
                </c:pt>
                <c:pt idx="151">
                  <c:v>1262.1836824083239</c:v>
                </c:pt>
                <c:pt idx="152">
                  <c:v>1262.7094376110488</c:v>
                </c:pt>
                <c:pt idx="153">
                  <c:v>1263.2114631392519</c:v>
                </c:pt>
                <c:pt idx="154">
                  <c:v>1263.6908300188602</c:v>
                </c:pt>
                <c:pt idx="155">
                  <c:v>1264.1485609356273</c:v>
                </c:pt>
                <c:pt idx="156">
                  <c:v>1264.5856324169445</c:v>
                </c:pt>
                <c:pt idx="157">
                  <c:v>1265.0029769151702</c:v>
                </c:pt>
                <c:pt idx="158">
                  <c:v>1265.4014847969343</c:v>
                </c:pt>
                <c:pt idx="159">
                  <c:v>1265.7820062426545</c:v>
                </c:pt>
                <c:pt idx="160">
                  <c:v>1266.1453530603187</c:v>
                </c:pt>
                <c:pt idx="161">
                  <c:v>1266.4923004174027</c:v>
                </c:pt>
                <c:pt idx="162">
                  <c:v>1266.8235884946228</c:v>
                </c:pt>
                <c:pt idx="163">
                  <c:v>1267.1399240650396</c:v>
                </c:pt>
                <c:pt idx="164">
                  <c:v>1267.4419820018989</c:v>
                </c:pt>
                <c:pt idx="165">
                  <c:v>1267.7304067184091</c:v>
                </c:pt>
                <c:pt idx="166">
                  <c:v>1264.6697886101169</c:v>
                </c:pt>
                <c:pt idx="167">
                  <c:v>1261.7473098320077</c:v>
                </c:pt>
                <c:pt idx="168">
                  <c:v>1258.9567355407041</c:v>
                </c:pt>
                <c:pt idx="169">
                  <c:v>1256.2921122990867</c:v>
                </c:pt>
                <c:pt idx="170">
                  <c:v>1253.7477553751751</c:v>
                </c:pt>
                <c:pt idx="171">
                  <c:v>1251.318236614268</c:v>
                </c:pt>
                <c:pt idx="172">
                  <c:v>1248.9983728584693</c:v>
                </c:pt>
                <c:pt idx="173">
                  <c:v>1246.783214888889</c:v>
                </c:pt>
                <c:pt idx="174">
                  <c:v>1244.668036866934</c:v>
                </c:pt>
                <c:pt idx="175">
                  <c:v>1242.6483262521604</c:v>
                </c:pt>
                <c:pt idx="176">
                  <c:v>1244.0557991076012</c:v>
                </c:pt>
                <c:pt idx="177">
                  <c:v>1245.3997464428296</c:v>
                </c:pt>
                <c:pt idx="178">
                  <c:v>1246.6830354475769</c:v>
                </c:pt>
                <c:pt idx="179">
                  <c:v>1247.9084039025281</c:v>
                </c:pt>
                <c:pt idx="180">
                  <c:v>1249.0784660201298</c:v>
                </c:pt>
                <c:pt idx="181">
                  <c:v>1250.1957180217748</c:v>
                </c:pt>
                <c:pt idx="182">
                  <c:v>1251.2625434632635</c:v>
                </c:pt>
                <c:pt idx="183">
                  <c:v>1252.2812183199048</c:v>
                </c:pt>
                <c:pt idx="184">
                  <c:v>1253.2539158421016</c:v>
                </c:pt>
                <c:pt idx="185">
                  <c:v>1254.1827111917855</c:v>
                </c:pt>
                <c:pt idx="186">
                  <c:v>1255.0695858695842</c:v>
                </c:pt>
                <c:pt idx="187">
                  <c:v>1255.9164319421757</c:v>
                </c:pt>
                <c:pt idx="188">
                  <c:v>1256.7250560788386</c:v>
                </c:pt>
                <c:pt idx="189">
                  <c:v>1257.4971834058199</c:v>
                </c:pt>
                <c:pt idx="190">
                  <c:v>1258.2344611867316</c:v>
                </c:pt>
                <c:pt idx="191">
                  <c:v>1258.9384623368419</c:v>
                </c:pt>
                <c:pt idx="192">
                  <c:v>1259.610688778745</c:v>
                </c:pt>
                <c:pt idx="193">
                  <c:v>1260.2525746465776</c:v>
                </c:pt>
                <c:pt idx="194">
                  <c:v>1260.8654893456139</c:v>
                </c:pt>
                <c:pt idx="195">
                  <c:v>1261.4507404737674</c:v>
                </c:pt>
                <c:pt idx="196">
                  <c:v>1262.009576611232</c:v>
                </c:pt>
                <c:pt idx="197">
                  <c:v>1262.5431899842154</c:v>
                </c:pt>
                <c:pt idx="198">
                  <c:v>1263.0527190084458</c:v>
                </c:pt>
                <c:pt idx="199">
                  <c:v>1263.5392507178772</c:v>
                </c:pt>
                <c:pt idx="200">
                  <c:v>1264.0038230837788</c:v>
                </c:pt>
                <c:pt idx="201">
                  <c:v>1264.447427229152</c:v>
                </c:pt>
                <c:pt idx="202">
                  <c:v>1264.871009543202</c:v>
                </c:pt>
                <c:pt idx="203">
                  <c:v>1265.2754737003731</c:v>
                </c:pt>
                <c:pt idx="204">
                  <c:v>1265.6616825882566</c:v>
                </c:pt>
                <c:pt idx="205">
                  <c:v>1266.0304601484818</c:v>
                </c:pt>
                <c:pt idx="206">
                  <c:v>1266.3825931345216</c:v>
                </c:pt>
                <c:pt idx="207">
                  <c:v>1266.7188327901601</c:v>
                </c:pt>
                <c:pt idx="208">
                  <c:v>1267.039896452203</c:v>
                </c:pt>
                <c:pt idx="209">
                  <c:v>1267.3464690808491</c:v>
                </c:pt>
                <c:pt idx="210">
                  <c:v>1267.6392047209933</c:v>
                </c:pt>
                <c:pt idx="211">
                  <c:v>1267.9187278975699</c:v>
                </c:pt>
                <c:pt idx="212">
                  <c:v>1268.1856349479203</c:v>
                </c:pt>
                <c:pt idx="213">
                  <c:v>1268.4404952940267</c:v>
                </c:pt>
                <c:pt idx="214">
                  <c:v>1268.6838526573185</c:v>
                </c:pt>
                <c:pt idx="215">
                  <c:v>1265.5802012862318</c:v>
                </c:pt>
                <c:pt idx="216">
                  <c:v>1262.6166315281903</c:v>
                </c:pt>
                <c:pt idx="217">
                  <c:v>1259.7868208759378</c:v>
                </c:pt>
                <c:pt idx="218">
                  <c:v>1257.0847321851372</c:v>
                </c:pt>
                <c:pt idx="219">
                  <c:v>1254.5046007946717</c:v>
                </c:pt>
                <c:pt idx="220">
                  <c:v>1252.0409222282608</c:v>
                </c:pt>
                <c:pt idx="221">
                  <c:v>1249.6884404511616</c:v>
                </c:pt>
                <c:pt idx="222">
                  <c:v>1247.4421366568938</c:v>
                </c:pt>
                <c:pt idx="223">
                  <c:v>1245.2972185600731</c:v>
                </c:pt>
                <c:pt idx="224">
                  <c:v>1243.2491101725036</c:v>
                </c:pt>
                <c:pt idx="225">
                  <c:v>1241.2934420407225</c:v>
                </c:pt>
                <c:pt idx="226">
                  <c:v>1239.4260419241682</c:v>
                </c:pt>
                <c:pt idx="227">
                  <c:v>1237.6429258940816</c:v>
                </c:pt>
                <c:pt idx="228">
                  <c:v>1235.9402898341577</c:v>
                </c:pt>
                <c:pt idx="229">
                  <c:v>1234.3145013248077</c:v>
                </c:pt>
                <c:pt idx="230">
                  <c:v>1232.7620918937205</c:v>
                </c:pt>
                <c:pt idx="231">
                  <c:v>1234.6157745486169</c:v>
                </c:pt>
                <c:pt idx="232">
                  <c:v>1236.3857922472002</c:v>
                </c:pt>
                <c:pt idx="233">
                  <c:v>1238.0759211616742</c:v>
                </c:pt>
                <c:pt idx="234">
                  <c:v>1239.6897670287678</c:v>
                </c:pt>
                <c:pt idx="235">
                  <c:v>1241.2307728422475</c:v>
                </c:pt>
                <c:pt idx="236">
                  <c:v>1242.7022261982329</c:v>
                </c:pt>
                <c:pt idx="237">
                  <c:v>1244.1072663089853</c:v>
                </c:pt>
                <c:pt idx="238">
                  <c:v>1245.4488907001305</c:v>
                </c:pt>
                <c:pt idx="239">
                  <c:v>1246.7299616056096</c:v>
                </c:pt>
                <c:pt idx="240">
                  <c:v>1247.9532120739941</c:v>
                </c:pt>
                <c:pt idx="241">
                  <c:v>1249.1212517991989</c:v>
                </c:pt>
                <c:pt idx="242">
                  <c:v>1250.2365726880253</c:v>
                </c:pt>
                <c:pt idx="243">
                  <c:v>1251.30155417642</c:v>
                </c:pt>
                <c:pt idx="244">
                  <c:v>1252.3184683057848</c:v>
                </c:pt>
                <c:pt idx="245">
                  <c:v>1253.2894845701712</c:v>
                </c:pt>
                <c:pt idx="246">
                  <c:v>1254.2166745446998</c:v>
                </c:pt>
                <c:pt idx="247">
                  <c:v>1255.1020163050757</c:v>
                </c:pt>
                <c:pt idx="248">
                  <c:v>1255.9473986476369</c:v>
                </c:pt>
                <c:pt idx="249">
                  <c:v>1256.7546251189269</c:v>
                </c:pt>
                <c:pt idx="250">
                  <c:v>1257.5254178633995</c:v>
                </c:pt>
                <c:pt idx="251">
                  <c:v>1258.2614212974572</c:v>
                </c:pt>
                <c:pt idx="252">
                  <c:v>1258.9642056176635</c:v>
                </c:pt>
                <c:pt idx="253">
                  <c:v>1259.6352701506178</c:v>
                </c:pt>
                <c:pt idx="254">
                  <c:v>1260.2760465516287</c:v>
                </c:pt>
                <c:pt idx="255">
                  <c:v>1260.8879018590235</c:v>
                </c:pt>
                <c:pt idx="256">
                  <c:v>1261.4721414105995</c:v>
                </c:pt>
                <c:pt idx="257">
                  <c:v>1262.0300116284441</c:v>
                </c:pt>
                <c:pt idx="258">
                  <c:v>1262.5627026780639</c:v>
                </c:pt>
                <c:pt idx="259">
                  <c:v>1263.0713510074929</c:v>
                </c:pt>
                <c:pt idx="260">
                  <c:v>1263.557041771802</c:v>
                </c:pt>
                <c:pt idx="261">
                  <c:v>1264.0208111481816</c:v>
                </c:pt>
                <c:pt idx="262">
                  <c:v>1264.4636485465271</c:v>
                </c:pt>
                <c:pt idx="263">
                  <c:v>1264.8864987202587</c:v>
                </c:pt>
                <c:pt idx="264">
                  <c:v>1265.2902637818659</c:v>
                </c:pt>
                <c:pt idx="265">
                  <c:v>1265.6758051274819</c:v>
                </c:pt>
                <c:pt idx="266">
                  <c:v>1266.0439452745961</c:v>
                </c:pt>
                <c:pt idx="267">
                  <c:v>1266.3954696168187</c:v>
                </c:pt>
                <c:pt idx="268">
                  <c:v>1266.7311280994463</c:v>
                </c:pt>
                <c:pt idx="269">
                  <c:v>1267.0516368194058</c:v>
                </c:pt>
                <c:pt idx="270">
                  <c:v>1267.3576795529771</c:v>
                </c:pt>
                <c:pt idx="271">
                  <c:v>1267.6499092145718</c:v>
                </c:pt>
                <c:pt idx="272">
                  <c:v>1267.9289492496648</c:v>
                </c:pt>
                <c:pt idx="273">
                  <c:v>1268.1953949648598</c:v>
                </c:pt>
                <c:pt idx="274">
                  <c:v>1268.4498147979209</c:v>
                </c:pt>
                <c:pt idx="275">
                  <c:v>1268.6927515304837</c:v>
                </c:pt>
                <c:pt idx="276">
                  <c:v>1265.5886985136069</c:v>
                </c:pt>
                <c:pt idx="277">
                  <c:v>1262.6247452378389</c:v>
                </c:pt>
                <c:pt idx="278">
                  <c:v>1259.7945683777234</c:v>
                </c:pt>
                <c:pt idx="279">
                  <c:v>1257.0921300076527</c:v>
                </c:pt>
                <c:pt idx="280">
                  <c:v>1254.5116647204998</c:v>
                </c:pt>
                <c:pt idx="281">
                  <c:v>1252.0476673276469</c:v>
                </c:pt>
                <c:pt idx="282">
                  <c:v>1249.6948811141629</c:v>
                </c:pt>
                <c:pt idx="283">
                  <c:v>1247.448286624081</c:v>
                </c:pt>
                <c:pt idx="284">
                  <c:v>1245.3030909518432</c:v>
                </c:pt>
                <c:pt idx="285">
                  <c:v>1243.2547175170719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axId val="63442304"/>
        <c:axId val="63469440"/>
      </c:scatterChart>
      <c:valAx>
        <c:axId val="63442304"/>
        <c:scaling>
          <c:orientation val="minMax"/>
          <c:max val="0.5"/>
          <c:min val="0.33333333000000032"/>
        </c:scaling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</c:title>
        <c:numFmt formatCode="h:mm;@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69440"/>
        <c:crosses val="autoZero"/>
        <c:crossBetween val="midCat"/>
        <c:majorUnit val="2.0833333330000002E-2"/>
      </c:valAx>
      <c:valAx>
        <c:axId val="63469440"/>
        <c:scaling>
          <c:orientation val="minMax"/>
          <c:min val="400"/>
        </c:scaling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4230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82"/>
          <c:y val="0.62055992539020566"/>
          <c:w val="0.42553581441431965"/>
          <c:h val="0.17970666385120293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92"/>
  <sheetViews>
    <sheetView showGridLines="0" tabSelected="1" workbookViewId="0">
      <selection activeCell="C5" sqref="C5:G5"/>
    </sheetView>
  </sheetViews>
  <sheetFormatPr defaultRowHeight="12.75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>
      <c r="A2" s="17" t="s">
        <v>75</v>
      </c>
      <c r="S2" s="1"/>
      <c r="T2" s="1"/>
      <c r="U2" s="1"/>
      <c r="V2" s="1"/>
      <c r="W2" s="1"/>
      <c r="X2" s="1"/>
    </row>
    <row r="3" spans="1:24" ht="7.5" customHeight="1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>
      <c r="A4" s="30" t="s">
        <v>40</v>
      </c>
      <c r="B4" s="31"/>
      <c r="C4" s="138" t="s">
        <v>84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>
      <c r="A5" s="133" t="s">
        <v>41</v>
      </c>
      <c r="B5" s="134"/>
      <c r="C5" s="139" t="s">
        <v>85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43832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>
      <c r="A6" s="127" t="s">
        <v>81</v>
      </c>
      <c r="B6" s="128"/>
      <c r="C6" s="140" t="s">
        <v>83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>
      <c r="A10" s="30" t="s">
        <v>7</v>
      </c>
      <c r="B10" s="42"/>
      <c r="C10" s="5"/>
      <c r="D10" s="3"/>
      <c r="E10" s="5"/>
      <c r="F10" s="76">
        <v>166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460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460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460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460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460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460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460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460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460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>
      <c r="A20" s="30" t="s">
        <v>65</v>
      </c>
      <c r="B20" s="5"/>
      <c r="C20" s="5"/>
      <c r="D20" s="5"/>
      <c r="E20" s="5"/>
      <c r="F20" s="47">
        <f>(($F$11*$F$14)+($F$12*$F$15))</f>
        <v>0.33296287019540305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460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460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460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460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>
      <c r="A25" s="30" t="s">
        <v>59</v>
      </c>
      <c r="B25" s="5"/>
      <c r="C25" s="5"/>
      <c r="D25" s="5"/>
      <c r="E25" s="5"/>
      <c r="F25" s="70">
        <f>+F23*F11+F24*F12</f>
        <v>460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460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>
      <c r="A26" s="38" t="s">
        <v>60</v>
      </c>
      <c r="B26" s="23"/>
      <c r="C26" s="23"/>
      <c r="D26" s="23"/>
      <c r="E26" s="39"/>
      <c r="F26" s="72">
        <f>+F25/F10</f>
        <v>2.7710843373493974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460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460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460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>
      <c r="A30" s="30" t="s">
        <v>33</v>
      </c>
      <c r="B30" s="5"/>
      <c r="C30" s="5"/>
      <c r="D30" s="5"/>
      <c r="E30" s="5"/>
      <c r="F30" s="129">
        <v>81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1268.6838526573185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>
      <c r="A31" s="38" t="s">
        <v>29</v>
      </c>
      <c r="B31" s="55"/>
      <c r="C31" s="55"/>
      <c r="D31" s="55"/>
      <c r="E31" s="56"/>
      <c r="F31" s="69">
        <f>$F$25/3600*1.3*1010*(F28-(F30/100*(F28-(F29-3))+(F29-3)))</f>
        <v>1306.9456111111108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>
      <c r="A37" s="36"/>
      <c r="O37" s="28"/>
      <c r="P37" s="57"/>
    </row>
    <row r="38" spans="1:24" s="7" customFormat="1" ht="16.5" customHeight="1">
      <c r="A38" s="36"/>
      <c r="P38" s="59"/>
    </row>
    <row r="39" spans="1:24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>
      <c r="S51" s="1"/>
      <c r="T51" s="1"/>
      <c r="U51" s="1"/>
      <c r="V51" s="1"/>
      <c r="W51" s="1"/>
      <c r="X51" s="1"/>
    </row>
    <row r="99" ht="13.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53" ht="15" customHeight="1"/>
    <row r="154" ht="13.5" customHeight="1"/>
    <row r="155" ht="12.75" customHeight="1"/>
    <row r="213" spans="17:17" ht="12.75" customHeight="1">
      <c r="Q213" s="5"/>
    </row>
    <row r="214" spans="17:17" ht="12.75" customHeight="1">
      <c r="Q214" s="5"/>
    </row>
    <row r="215" spans="17:17">
      <c r="Q215" s="5"/>
    </row>
    <row r="216" spans="17:17">
      <c r="Q216" s="5"/>
    </row>
    <row r="217" spans="17:17">
      <c r="Q217" s="5"/>
    </row>
    <row r="218" spans="17:17">
      <c r="Q218" s="5"/>
    </row>
    <row r="219" spans="17:17">
      <c r="Q219" s="5"/>
    </row>
    <row r="220" spans="17:17">
      <c r="Q220" s="5"/>
    </row>
    <row r="221" spans="17:17" ht="15" customHeight="1">
      <c r="Q221" s="5"/>
    </row>
    <row r="222" spans="17:17" ht="15" customHeight="1">
      <c r="Q222" s="5"/>
    </row>
    <row r="223" spans="17:17" ht="15" customHeight="1">
      <c r="Q223" s="5"/>
    </row>
    <row r="224" spans="17:17" ht="15" customHeight="1">
      <c r="Q224" s="5"/>
    </row>
    <row r="225" spans="17:17" ht="15" customHeight="1">
      <c r="Q225" s="5"/>
    </row>
    <row r="226" spans="17:17" ht="15" customHeight="1">
      <c r="Q226" s="5"/>
    </row>
    <row r="227" spans="17:17" ht="15" customHeight="1">
      <c r="Q227" s="5"/>
    </row>
    <row r="228" spans="17:17" ht="15" customHeight="1">
      <c r="Q228" s="5"/>
    </row>
    <row r="229" spans="17:17" ht="15" customHeight="1">
      <c r="Q229" s="5"/>
    </row>
    <row r="230" spans="17:17">
      <c r="Q230" s="5"/>
    </row>
    <row r="231" spans="17:17">
      <c r="Q231" s="5"/>
    </row>
    <row r="268" ht="12.75" customHeight="1"/>
    <row r="269" ht="12.7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324" ht="12.75" customHeight="1"/>
    <row r="340" spans="19:24">
      <c r="S340" s="28"/>
      <c r="T340" s="32"/>
      <c r="U340" s="13"/>
      <c r="V340" s="32"/>
      <c r="W340" s="33"/>
      <c r="X340" s="13"/>
    </row>
    <row r="341" spans="19:24">
      <c r="S341" s="28"/>
      <c r="T341" s="32"/>
      <c r="U341" s="13"/>
      <c r="V341" s="32"/>
      <c r="W341" s="33"/>
      <c r="X341" s="13"/>
    </row>
    <row r="342" spans="19:24">
      <c r="S342" s="28"/>
      <c r="T342" s="32"/>
      <c r="U342" s="13"/>
      <c r="V342" s="32"/>
      <c r="W342" s="33"/>
      <c r="X342" s="13"/>
    </row>
    <row r="343" spans="19:24">
      <c r="S343" s="28"/>
      <c r="T343" s="32"/>
      <c r="U343" s="13"/>
      <c r="V343" s="32"/>
      <c r="W343" s="33"/>
      <c r="X343" s="13"/>
    </row>
    <row r="344" spans="19:24">
      <c r="S344" s="28"/>
      <c r="T344" s="32"/>
      <c r="U344" s="13"/>
      <c r="V344" s="32"/>
      <c r="W344" s="33"/>
      <c r="X344" s="13"/>
    </row>
    <row r="345" spans="19:24">
      <c r="S345" s="28"/>
      <c r="T345" s="32"/>
      <c r="U345" s="13"/>
      <c r="V345" s="32"/>
      <c r="W345" s="33"/>
      <c r="X345" s="13"/>
    </row>
    <row r="346" spans="19:24">
      <c r="S346" s="28"/>
      <c r="T346" s="32"/>
      <c r="U346" s="13"/>
      <c r="V346" s="32"/>
      <c r="W346" s="33"/>
      <c r="X346" s="13"/>
    </row>
    <row r="347" spans="19:24">
      <c r="S347" s="28"/>
      <c r="T347" s="32"/>
      <c r="U347" s="13"/>
      <c r="V347" s="32"/>
      <c r="W347" s="33"/>
      <c r="X347" s="13"/>
    </row>
    <row r="348" spans="19:24">
      <c r="S348" s="28"/>
      <c r="T348" s="32"/>
      <c r="U348" s="13"/>
      <c r="V348" s="32"/>
      <c r="W348" s="33"/>
      <c r="X348" s="13"/>
    </row>
    <row r="349" spans="19:24">
      <c r="S349" s="28"/>
      <c r="T349" s="32"/>
      <c r="U349" s="13"/>
      <c r="V349" s="32"/>
      <c r="W349" s="33"/>
      <c r="X349" s="13"/>
    </row>
    <row r="350" spans="19:24">
      <c r="S350" s="28"/>
      <c r="T350" s="32"/>
      <c r="U350" s="13"/>
      <c r="V350" s="32"/>
      <c r="W350" s="33"/>
      <c r="X350" s="13"/>
    </row>
    <row r="351" spans="19:24">
      <c r="S351" s="28"/>
      <c r="T351" s="32"/>
      <c r="U351" s="13"/>
      <c r="V351" s="32"/>
      <c r="W351" s="33"/>
      <c r="X351" s="13"/>
    </row>
    <row r="352" spans="19:24">
      <c r="S352" s="28"/>
      <c r="T352" s="32"/>
      <c r="U352" s="13"/>
      <c r="V352" s="32"/>
      <c r="W352" s="33"/>
      <c r="X352" s="13"/>
    </row>
    <row r="353" spans="19:24">
      <c r="S353" s="28"/>
      <c r="T353" s="32"/>
      <c r="U353" s="13"/>
      <c r="V353" s="32"/>
      <c r="W353" s="33"/>
      <c r="X353" s="13"/>
    </row>
    <row r="354" spans="19:24">
      <c r="S354" s="28"/>
      <c r="T354" s="32"/>
      <c r="U354" s="13"/>
      <c r="V354" s="32"/>
      <c r="W354" s="33"/>
      <c r="X354" s="13"/>
    </row>
    <row r="355" spans="19:24">
      <c r="S355" s="28"/>
      <c r="T355" s="32"/>
      <c r="U355" s="13"/>
      <c r="V355" s="32"/>
      <c r="W355" s="33"/>
      <c r="X355" s="13"/>
    </row>
    <row r="356" spans="19:24">
      <c r="S356" s="28"/>
      <c r="T356" s="32"/>
      <c r="U356" s="13"/>
      <c r="V356" s="32"/>
      <c r="W356" s="33"/>
      <c r="X356" s="13"/>
    </row>
    <row r="357" spans="19:24">
      <c r="S357" s="28"/>
      <c r="T357" s="32"/>
      <c r="U357" s="13"/>
      <c r="V357" s="32"/>
      <c r="W357" s="33"/>
      <c r="X357" s="13"/>
    </row>
    <row r="358" spans="19:24">
      <c r="S358" s="28"/>
      <c r="T358" s="32"/>
      <c r="U358" s="13"/>
      <c r="V358" s="32"/>
      <c r="W358" s="33"/>
      <c r="X358" s="13"/>
    </row>
    <row r="359" spans="19:24">
      <c r="S359" s="28"/>
      <c r="T359" s="32"/>
      <c r="U359" s="13"/>
      <c r="V359" s="32"/>
      <c r="W359" s="33"/>
      <c r="X359" s="13"/>
    </row>
    <row r="360" spans="19:24">
      <c r="S360" s="28"/>
      <c r="T360" s="32"/>
      <c r="U360" s="13"/>
      <c r="V360" s="32"/>
      <c r="W360" s="33"/>
      <c r="X360" s="13"/>
    </row>
    <row r="361" spans="19:24">
      <c r="S361" s="28"/>
      <c r="T361" s="32"/>
      <c r="U361" s="13"/>
      <c r="V361" s="32"/>
      <c r="W361" s="33"/>
      <c r="X361" s="13"/>
    </row>
    <row r="362" spans="19:24">
      <c r="S362" s="28"/>
      <c r="T362" s="32"/>
      <c r="U362" s="13"/>
      <c r="V362" s="32"/>
      <c r="W362" s="33"/>
      <c r="X362" s="13"/>
    </row>
    <row r="363" spans="19:24">
      <c r="S363" s="28"/>
      <c r="T363" s="32"/>
      <c r="U363" s="13"/>
      <c r="V363" s="32"/>
      <c r="W363" s="33"/>
      <c r="X363" s="13"/>
    </row>
    <row r="364" spans="19:24">
      <c r="S364" s="28"/>
      <c r="T364" s="32"/>
      <c r="U364" s="13"/>
      <c r="V364" s="32"/>
      <c r="W364" s="33"/>
      <c r="X364" s="13"/>
    </row>
    <row r="365" spans="19:24">
      <c r="S365" s="28"/>
      <c r="T365" s="32"/>
      <c r="U365" s="13"/>
      <c r="V365" s="32"/>
      <c r="W365" s="33"/>
      <c r="X365" s="13"/>
    </row>
    <row r="366" spans="19:24">
      <c r="S366" s="28"/>
      <c r="T366" s="32"/>
      <c r="U366" s="13"/>
      <c r="V366" s="32"/>
      <c r="W366" s="33"/>
      <c r="X366" s="13"/>
    </row>
    <row r="367" spans="19:24">
      <c r="S367" s="28"/>
      <c r="T367" s="32"/>
      <c r="U367" s="13"/>
      <c r="V367" s="32"/>
      <c r="W367" s="33"/>
      <c r="X367" s="13"/>
    </row>
    <row r="368" spans="19:24">
      <c r="S368" s="28"/>
      <c r="T368" s="32"/>
      <c r="U368" s="13"/>
      <c r="V368" s="32"/>
      <c r="W368" s="33"/>
      <c r="X368" s="13"/>
    </row>
    <row r="369" spans="5:24">
      <c r="S369" s="28"/>
      <c r="T369" s="32"/>
      <c r="U369" s="13"/>
      <c r="V369" s="32"/>
      <c r="W369" s="33"/>
      <c r="X369" s="13"/>
    </row>
    <row r="370" spans="5:24">
      <c r="S370" s="28"/>
      <c r="T370" s="32"/>
      <c r="U370" s="13"/>
      <c r="V370" s="32"/>
      <c r="W370" s="33"/>
      <c r="X370" s="13"/>
    </row>
    <row r="371" spans="5:24">
      <c r="S371" s="28"/>
      <c r="T371" s="32"/>
      <c r="U371" s="13"/>
      <c r="V371" s="32"/>
      <c r="W371" s="33"/>
      <c r="X371" s="13"/>
    </row>
    <row r="372" spans="5:24">
      <c r="S372" s="28"/>
      <c r="T372" s="32"/>
      <c r="U372" s="13"/>
      <c r="V372" s="32"/>
      <c r="W372" s="33"/>
      <c r="X372" s="13"/>
    </row>
    <row r="373" spans="5:24">
      <c r="S373" s="28"/>
      <c r="T373" s="32"/>
      <c r="U373" s="13"/>
      <c r="V373" s="32"/>
      <c r="W373" s="33"/>
      <c r="X373" s="13"/>
    </row>
    <row r="374" spans="5:24">
      <c r="S374" s="28"/>
      <c r="T374" s="32"/>
      <c r="U374" s="13"/>
      <c r="V374" s="32"/>
      <c r="W374" s="33"/>
      <c r="X374" s="13"/>
    </row>
    <row r="375" spans="5:24">
      <c r="R375" s="5"/>
      <c r="S375" s="28"/>
      <c r="T375" s="32"/>
      <c r="U375" s="13"/>
      <c r="V375" s="32"/>
      <c r="W375" s="33"/>
      <c r="X375" s="13"/>
    </row>
    <row r="376" spans="5:24">
      <c r="R376" s="5"/>
      <c r="S376" s="28"/>
      <c r="T376" s="32"/>
      <c r="U376" s="13"/>
      <c r="V376" s="32"/>
      <c r="W376" s="33"/>
      <c r="X376" s="13"/>
    </row>
    <row r="377" spans="5:24">
      <c r="R377" s="5"/>
      <c r="S377" s="28"/>
      <c r="T377" s="32"/>
      <c r="U377" s="13"/>
      <c r="V377" s="32"/>
      <c r="W377" s="33"/>
      <c r="X377" s="13"/>
    </row>
    <row r="378" spans="5:24">
      <c r="R378" s="5"/>
      <c r="S378" s="28"/>
      <c r="T378" s="32"/>
      <c r="U378" s="13"/>
      <c r="V378" s="32"/>
      <c r="W378" s="33"/>
      <c r="X378" s="13"/>
    </row>
    <row r="379" spans="5:24">
      <c r="R379" s="5"/>
      <c r="S379" s="28"/>
      <c r="T379" s="32"/>
      <c r="U379" s="13"/>
      <c r="V379" s="32"/>
      <c r="W379" s="33"/>
      <c r="X379" s="13"/>
    </row>
    <row r="380" spans="5:24">
      <c r="R380" s="34"/>
      <c r="S380" s="11"/>
      <c r="T380" s="11"/>
      <c r="U380" s="10"/>
      <c r="V380" s="11"/>
      <c r="W380" s="6"/>
      <c r="X380" s="10"/>
    </row>
    <row r="381" spans="5:24">
      <c r="R381" s="34"/>
      <c r="S381" s="11"/>
      <c r="T381" s="11"/>
      <c r="U381" s="10"/>
      <c r="V381" s="11"/>
      <c r="W381" s="6"/>
      <c r="X381" s="10"/>
    </row>
    <row r="382" spans="5:24">
      <c r="R382" s="34"/>
      <c r="S382" s="11"/>
      <c r="T382" s="11"/>
      <c r="U382" s="10"/>
      <c r="V382" s="11"/>
      <c r="W382" s="6"/>
      <c r="X382" s="10"/>
    </row>
    <row r="383" spans="5:24">
      <c r="R383" s="34"/>
      <c r="S383" s="11"/>
      <c r="T383" s="11"/>
      <c r="U383" s="10"/>
      <c r="V383" s="11"/>
      <c r="W383" s="6"/>
      <c r="X383" s="10"/>
    </row>
    <row r="384" spans="5:24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>
      <c r="E387" s="11"/>
      <c r="F387" s="11"/>
      <c r="G387" s="7"/>
      <c r="H387" s="7"/>
      <c r="I387" s="6"/>
      <c r="J387" s="10"/>
      <c r="R387" s="5"/>
      <c r="U387" s="13"/>
    </row>
    <row r="388" spans="5:24">
      <c r="E388" s="11"/>
      <c r="F388" s="11"/>
      <c r="G388" s="7"/>
      <c r="H388" s="7"/>
      <c r="I388" s="6"/>
      <c r="J388" s="10"/>
      <c r="R388" s="5"/>
      <c r="U388" s="13"/>
    </row>
    <row r="389" spans="5:24">
      <c r="E389" s="7"/>
      <c r="F389" s="7"/>
      <c r="G389" s="7"/>
      <c r="H389" s="7"/>
      <c r="I389" s="7"/>
      <c r="J389" s="7"/>
      <c r="R389" s="5"/>
      <c r="U389" s="13"/>
    </row>
    <row r="390" spans="5:24">
      <c r="E390" s="7"/>
      <c r="F390" s="7"/>
      <c r="I390" s="7"/>
      <c r="U390" s="13"/>
    </row>
    <row r="391" spans="5:24">
      <c r="E391" s="7"/>
      <c r="F391" s="7"/>
    </row>
    <row r="392" spans="5:24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6"/>
  <sheetViews>
    <sheetView workbookViewId="0">
      <selection activeCell="E10" sqref="E10"/>
    </sheetView>
  </sheetViews>
  <sheetFormatPr defaultRowHeight="1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>
      <c r="L8" s="109"/>
      <c r="O8" s="109"/>
      <c r="R8" s="110"/>
    </row>
    <row r="10" spans="1:21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>
      <c r="O13" s="110"/>
      <c r="P13" s="118"/>
      <c r="Q13" s="118"/>
      <c r="R13" s="118"/>
      <c r="S13" s="118"/>
      <c r="T13" s="118"/>
      <c r="U13" s="118"/>
    </row>
    <row r="14" spans="1:21">
      <c r="O14" s="117"/>
      <c r="P14" s="117"/>
      <c r="Q14" s="109"/>
      <c r="R14" s="117"/>
      <c r="S14" s="114"/>
      <c r="T14" s="119"/>
      <c r="U14" s="120"/>
    </row>
    <row r="15" spans="1:21">
      <c r="O15" s="117"/>
      <c r="P15" s="117"/>
      <c r="Q15" s="109"/>
      <c r="R15" s="118"/>
      <c r="S15" s="114"/>
      <c r="T15" s="119"/>
      <c r="U15" s="120"/>
    </row>
    <row r="16" spans="1:21">
      <c r="O16" s="119"/>
      <c r="P16" s="119"/>
      <c r="Q16" s="119"/>
      <c r="R16" s="119"/>
      <c r="S16" s="121"/>
      <c r="T16" s="119"/>
      <c r="U16" s="120"/>
    </row>
    <row r="17" spans="2:21">
      <c r="O17" s="119"/>
      <c r="P17" s="119"/>
      <c r="Q17" s="119"/>
      <c r="R17" s="119"/>
      <c r="S17" s="119"/>
      <c r="T17" s="119"/>
      <c r="U17" s="120"/>
    </row>
    <row r="18" spans="2:21">
      <c r="O18" s="119"/>
      <c r="P18" s="119"/>
      <c r="Q18" s="119"/>
      <c r="R18" s="119"/>
      <c r="S18" s="119"/>
      <c r="T18" s="119"/>
      <c r="U18" s="120"/>
    </row>
    <row r="19" spans="2:21">
      <c r="O19" s="119"/>
      <c r="Q19" s="119"/>
      <c r="R19" s="119"/>
      <c r="S19" s="119"/>
      <c r="T19" s="119"/>
      <c r="U19" s="120"/>
    </row>
    <row r="20" spans="2:21">
      <c r="O20" s="119"/>
      <c r="P20" s="119"/>
      <c r="R20" s="119"/>
      <c r="S20" s="119"/>
      <c r="T20" s="119"/>
      <c r="U20" s="120"/>
    </row>
    <row r="21" spans="2:21">
      <c r="O21" s="120"/>
      <c r="P21" s="120"/>
      <c r="Q21" s="120"/>
      <c r="R21" s="120"/>
      <c r="S21" s="120"/>
      <c r="T21" s="120"/>
      <c r="U21" s="120"/>
    </row>
    <row r="22" spans="2:21">
      <c r="O22" s="120"/>
      <c r="P22" s="119"/>
      <c r="Q22" s="122"/>
      <c r="R22" s="119"/>
      <c r="S22" s="120"/>
      <c r="T22" s="120"/>
      <c r="U22" s="120"/>
    </row>
    <row r="23" spans="2:21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>
      <c r="B25" s="85" t="s">
        <v>51</v>
      </c>
      <c r="C25" s="80">
        <f>+C24/60</f>
        <v>6.9444444444444436E-4</v>
      </c>
      <c r="D25" s="80"/>
    </row>
    <row r="26" spans="2:21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8"/>
  <sheetViews>
    <sheetView workbookViewId="0">
      <selection activeCell="F4" sqref="F4"/>
    </sheetView>
  </sheetViews>
  <sheetFormatPr defaultRowHeight="15"/>
  <sheetData>
    <row r="1" spans="1:8" ht="15.75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>
      <c r="A4" s="80"/>
      <c r="B4" s="90">
        <v>0.33402777777777781</v>
      </c>
      <c r="C4" s="91">
        <f>+'Bilance větrané místnosti'!$F$20</f>
        <v>0.33296287019540305</v>
      </c>
      <c r="D4" s="93">
        <f>+'Bilance větrané místnosti'!N10</f>
        <v>460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5.826697775453888E-2</v>
      </c>
      <c r="G4" s="95">
        <f t="shared" si="0"/>
        <v>582.6697775453888</v>
      </c>
      <c r="H4" s="80"/>
    </row>
    <row r="5" spans="1:8">
      <c r="A5" s="80"/>
      <c r="B5" s="90">
        <v>0.33472222222222198</v>
      </c>
      <c r="C5" s="91">
        <f>+'Bilance větrané místnosti'!$F$20</f>
        <v>0.33296287019540305</v>
      </c>
      <c r="D5" s="93">
        <f>+D4</f>
        <v>460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6.1386502248733793E-2</v>
      </c>
      <c r="G5" s="95">
        <f t="shared" si="0"/>
        <v>613.86502248733791</v>
      </c>
      <c r="H5" s="80"/>
    </row>
    <row r="6" spans="1:8">
      <c r="A6" s="80"/>
      <c r="B6" s="90">
        <v>0.33541666666666697</v>
      </c>
      <c r="C6" s="91">
        <f>+'Bilance větrané místnosti'!$F$20</f>
        <v>0.33296287019540305</v>
      </c>
      <c r="D6" s="93">
        <f>+D5</f>
        <v>460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6.4365228705123623E-2</v>
      </c>
      <c r="G6" s="95">
        <f t="shared" si="0"/>
        <v>643.65228705123627</v>
      </c>
      <c r="H6" s="80"/>
    </row>
    <row r="7" spans="1:8">
      <c r="A7" s="80"/>
      <c r="B7" s="90">
        <v>0.33611111111111103</v>
      </c>
      <c r="C7" s="91">
        <f>+'Bilance větrané místnosti'!$F$20</f>
        <v>0.33296287019540305</v>
      </c>
      <c r="D7" s="93">
        <f>+D6</f>
        <v>460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6.7209511966405289E-2</v>
      </c>
      <c r="G7" s="95">
        <f t="shared" si="0"/>
        <v>672.09511966405285</v>
      </c>
      <c r="H7" s="80"/>
    </row>
    <row r="8" spans="1:8">
      <c r="A8" s="80"/>
      <c r="B8" s="90">
        <v>0.33680555555555602</v>
      </c>
      <c r="C8" s="91">
        <f>+'Bilance větrané místnosti'!$F$20</f>
        <v>0.33296287019540305</v>
      </c>
      <c r="D8" s="93">
        <f>+D7</f>
        <v>460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6.9925420052914147E-2</v>
      </c>
      <c r="G8" s="95">
        <f t="shared" si="0"/>
        <v>699.25420052914149</v>
      </c>
      <c r="H8" s="80"/>
    </row>
    <row r="9" spans="1:8">
      <c r="A9" s="80"/>
      <c r="B9" s="90">
        <v>0.33750000000000002</v>
      </c>
      <c r="C9" s="91">
        <f>+'Bilance větrané místnosti'!$F$20</f>
        <v>0.33296287019540305</v>
      </c>
      <c r="D9" s="93">
        <f>+'Bilance větrané místnosti'!N11</f>
        <v>460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7.2518747108195017E-2</v>
      </c>
      <c r="G9" s="95">
        <f t="shared" si="0"/>
        <v>725.18747108195021</v>
      </c>
      <c r="H9" s="80"/>
    </row>
    <row r="10" spans="1:8">
      <c r="A10" s="80"/>
      <c r="B10" s="90">
        <v>0.33819444444444502</v>
      </c>
      <c r="C10" s="91">
        <f>+'Bilance větrané místnosti'!$F$20</f>
        <v>0.33296287019540305</v>
      </c>
      <c r="D10" s="93">
        <f>+D9</f>
        <v>460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7.4995025760281803E-2</v>
      </c>
      <c r="G10" s="95">
        <f t="shared" si="0"/>
        <v>749.95025760281806</v>
      </c>
      <c r="H10" s="80"/>
    </row>
    <row r="11" spans="1:8">
      <c r="A11" s="80"/>
      <c r="B11" s="90">
        <v>0.33888888888888902</v>
      </c>
      <c r="C11" s="91">
        <f>+'Bilance větrané místnosti'!$F$20</f>
        <v>0.33296287019540305</v>
      </c>
      <c r="D11" s="93">
        <f>+D10</f>
        <v>460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7.7359538925057536E-2</v>
      </c>
      <c r="G11" s="95">
        <f t="shared" si="0"/>
        <v>773.59538925057541</v>
      </c>
      <c r="H11" s="80"/>
    </row>
    <row r="12" spans="1:8">
      <c r="A12" s="80"/>
      <c r="B12" s="90">
        <v>0.33958333333333401</v>
      </c>
      <c r="C12" s="91">
        <f>+'Bilance větrané místnosti'!$F$20</f>
        <v>0.33296287019540305</v>
      </c>
      <c r="D12" s="93">
        <f>+D11</f>
        <v>460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7.9617331076876255E-2</v>
      </c>
      <c r="G12" s="95">
        <f t="shared" si="0"/>
        <v>796.17331076876258</v>
      </c>
      <c r="H12" s="80"/>
    </row>
    <row r="13" spans="1:8">
      <c r="A13" s="80"/>
      <c r="B13" s="90">
        <v>0.34027777777777801</v>
      </c>
      <c r="C13" s="91">
        <f>+'Bilance větrané místnosti'!$F$20</f>
        <v>0.33296287019540305</v>
      </c>
      <c r="D13" s="93">
        <f>+D12</f>
        <v>460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8.1773219010491421E-2</v>
      </c>
      <c r="G13" s="95">
        <f t="shared" si="0"/>
        <v>817.73219010491425</v>
      </c>
      <c r="H13" s="80"/>
    </row>
    <row r="14" spans="1:8">
      <c r="A14" s="80"/>
      <c r="B14" s="90">
        <v>0.34097222222222301</v>
      </c>
      <c r="C14" s="91">
        <f>+'Bilance větrané místnosti'!$F$20</f>
        <v>0.33296287019540305</v>
      </c>
      <c r="D14" s="93">
        <f>+'Bilance větrané místnosti'!N12</f>
        <v>460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8.3831802117250595E-2</v>
      </c>
      <c r="G14" s="95">
        <f t="shared" si="0"/>
        <v>838.31802117250595</v>
      </c>
      <c r="H14" s="80"/>
    </row>
    <row r="15" spans="1:8">
      <c r="A15" s="80"/>
      <c r="B15" s="90">
        <v>0.34166666666666701</v>
      </c>
      <c r="C15" s="91">
        <f>+'Bilance větrané místnosti'!$F$20</f>
        <v>0.33296287019540305</v>
      </c>
      <c r="D15" s="93">
        <f>+D14</f>
        <v>460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8.5797472197479685E-2</v>
      </c>
      <c r="G15" s="95">
        <f t="shared" si="0"/>
        <v>857.97472197479681</v>
      </c>
      <c r="H15" s="80"/>
    </row>
    <row r="16" spans="1:8">
      <c r="A16" s="80"/>
      <c r="B16" s="90">
        <v>0.342361111111112</v>
      </c>
      <c r="C16" s="91">
        <f>+'Bilance větrané místnosti'!$F$20</f>
        <v>0.33296287019540305</v>
      </c>
      <c r="D16" s="93">
        <f>+D15</f>
        <v>460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8.7674422829990564E-2</v>
      </c>
      <c r="G16" s="95">
        <f t="shared" si="0"/>
        <v>876.74422829990567</v>
      </c>
      <c r="H16" s="80"/>
    </row>
    <row r="17" spans="1:8">
      <c r="A17" s="80"/>
      <c r="B17" s="90">
        <v>0.343055555555556</v>
      </c>
      <c r="C17" s="91">
        <f>+'Bilance větrané místnosti'!$F$20</f>
        <v>0.33296287019540305</v>
      </c>
      <c r="D17" s="93">
        <f>+D16</f>
        <v>460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8.9466658318701056E-2</v>
      </c>
      <c r="G17" s="95">
        <f t="shared" si="0"/>
        <v>894.66658318701059</v>
      </c>
      <c r="H17" s="80"/>
    </row>
    <row r="18" spans="1:8">
      <c r="A18" s="80"/>
      <c r="B18" s="90">
        <v>0.343750000000001</v>
      </c>
      <c r="C18" s="91">
        <f>+'Bilance větrané místnosti'!$F$20</f>
        <v>0.33296287019540305</v>
      </c>
      <c r="D18" s="93">
        <f>+D17</f>
        <v>460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9.1178002235454136E-2</v>
      </c>
      <c r="G18" s="95">
        <f t="shared" si="0"/>
        <v>911.78002235454142</v>
      </c>
      <c r="H18" s="80"/>
    </row>
    <row r="19" spans="1:8">
      <c r="A19" s="80"/>
      <c r="B19" s="90">
        <v>0.344444444444445</v>
      </c>
      <c r="C19" s="91">
        <f>+'Bilance větrané místnosti'!$F$20</f>
        <v>0.33296287019540305</v>
      </c>
      <c r="D19" s="93">
        <f>+'Bilance větrané místnosti'!N13</f>
        <v>460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9.2812105577261619E-2</v>
      </c>
      <c r="G19" s="95">
        <f t="shared" si="0"/>
        <v>928.12105577261616</v>
      </c>
      <c r="H19" s="80"/>
    </row>
    <row r="20" spans="1:8">
      <c r="A20" s="80"/>
      <c r="B20" s="90">
        <v>0.34513888888888999</v>
      </c>
      <c r="C20" s="91">
        <f>+'Bilance větrané místnosti'!$F$20</f>
        <v>0.33296287019540305</v>
      </c>
      <c r="D20" s="93">
        <f>+D19</f>
        <v>460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9.4372454555375102E-2</v>
      </c>
      <c r="G20" s="95">
        <f t="shared" si="0"/>
        <v>943.724545553751</v>
      </c>
      <c r="H20" s="80"/>
    </row>
    <row r="21" spans="1:8">
      <c r="A21" s="80"/>
      <c r="B21" s="90">
        <v>0.34583333333333399</v>
      </c>
      <c r="C21" s="91">
        <f>+'Bilance větrané místnosti'!$F$20</f>
        <v>0.33296287019540305</v>
      </c>
      <c r="D21" s="93">
        <f>+D20</f>
        <v>460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9.5862378032801412E-2</v>
      </c>
      <c r="G21" s="95">
        <f t="shared" si="0"/>
        <v>958.62378032801416</v>
      </c>
      <c r="H21" s="80"/>
    </row>
    <row r="22" spans="1:8">
      <c r="A22" s="80"/>
      <c r="B22" s="90">
        <v>0.34652777777777899</v>
      </c>
      <c r="C22" s="91">
        <f>+'Bilance větrané místnosti'!$F$20</f>
        <v>0.33296287019540305</v>
      </c>
      <c r="D22" s="93">
        <f>+D21</f>
        <v>460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9.7285054626129949E-2</v>
      </c>
      <c r="G22" s="95">
        <f t="shared" si="0"/>
        <v>972.85054626129954</v>
      </c>
      <c r="H22" s="80"/>
    </row>
    <row r="23" spans="1:8">
      <c r="A23" s="80"/>
      <c r="B23" s="90">
        <v>0.34722222222222299</v>
      </c>
      <c r="C23" s="91">
        <f>+'Bilance větrané místnosti'!$F$20</f>
        <v>0.33296287019540305</v>
      </c>
      <c r="D23" s="93">
        <f>+D22</f>
        <v>460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9.8643519486822734E-2</v>
      </c>
      <c r="G23" s="95">
        <f t="shared" si="0"/>
        <v>986.43519486822731</v>
      </c>
      <c r="H23" s="80"/>
    </row>
    <row r="24" spans="1:8">
      <c r="A24" s="80"/>
      <c r="B24" s="90">
        <v>0.34791666666666798</v>
      </c>
      <c r="C24" s="91">
        <f>+'Bilance větrané místnosti'!$F$20</f>
        <v>0.33296287019540305</v>
      </c>
      <c r="D24" s="93">
        <f>+'Bilance větrané místnosti'!N14</f>
        <v>460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9.994067077643487E-2</v>
      </c>
      <c r="G24" s="95">
        <f t="shared" si="0"/>
        <v>999.40670776434865</v>
      </c>
      <c r="H24" s="80"/>
    </row>
    <row r="25" spans="1:8">
      <c r="A25" s="80"/>
      <c r="B25" s="90">
        <v>0.34861111111111198</v>
      </c>
      <c r="C25" s="91">
        <f>+'Bilance větrané místnosti'!$F$20</f>
        <v>0.33296287019540305</v>
      </c>
      <c r="D25" s="93">
        <f>+D24</f>
        <v>460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0.10117927584957918</v>
      </c>
      <c r="G25" s="95">
        <f t="shared" si="0"/>
        <v>1011.7927584957919</v>
      </c>
      <c r="H25" s="80"/>
    </row>
    <row r="26" spans="1:8">
      <c r="A26" s="80"/>
      <c r="B26" s="90">
        <v>0.34930555555555698</v>
      </c>
      <c r="C26" s="91">
        <f>+'Bilance větrané místnosti'!$F$20</f>
        <v>0.33296287019540305</v>
      </c>
      <c r="D26" s="93">
        <f>+D25</f>
        <v>460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0.10236197715782643</v>
      </c>
      <c r="G26" s="95">
        <f t="shared" si="0"/>
        <v>1023.6197715782642</v>
      </c>
      <c r="H26" s="80"/>
    </row>
    <row r="27" spans="1:8">
      <c r="A27" s="80"/>
      <c r="B27" s="90">
        <v>0.35000000000000098</v>
      </c>
      <c r="C27" s="91">
        <f>+'Bilance větrané místnosti'!$F$20</f>
        <v>0.33296287019540305</v>
      </c>
      <c r="D27" s="93">
        <f>+D26</f>
        <v>460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0.10349129788713592</v>
      </c>
      <c r="G27" s="95">
        <f t="shared" si="0"/>
        <v>1034.9129788713592</v>
      </c>
      <c r="H27" s="80"/>
    </row>
    <row r="28" spans="1:8">
      <c r="A28" s="80"/>
      <c r="B28" s="90">
        <v>0.35069444444444597</v>
      </c>
      <c r="C28" s="91">
        <f>+'Bilance větrané místnosti'!$F$20</f>
        <v>0.33296287019540305</v>
      </c>
      <c r="D28" s="93">
        <f>+D27</f>
        <v>460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0.10456964734084384</v>
      </c>
      <c r="G28" s="95">
        <f t="shared" si="0"/>
        <v>1045.6964734084384</v>
      </c>
      <c r="H28" s="80"/>
    </row>
    <row r="29" spans="1:8">
      <c r="A29" s="80"/>
      <c r="B29" s="90">
        <v>0.35138888888889003</v>
      </c>
      <c r="C29" s="91">
        <f>+'Bilance větrané místnosti'!$F$20</f>
        <v>0.33296287019540305</v>
      </c>
      <c r="D29" s="93">
        <f>+'Bilance větrané místnosti'!N15</f>
        <v>460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0.10559932607969351</v>
      </c>
      <c r="G29" s="95">
        <f t="shared" si="0"/>
        <v>1055.9932607969351</v>
      </c>
      <c r="H29" s="80"/>
    </row>
    <row r="30" spans="1:8">
      <c r="A30" s="80"/>
      <c r="B30" s="90">
        <v>0.35208333333333502</v>
      </c>
      <c r="C30" s="91">
        <f>+'Bilance větrané místnosti'!$F$20</f>
        <v>0.33296287019540305</v>
      </c>
      <c r="D30" s="93">
        <f>+D29</f>
        <v>460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0.10658253082987301</v>
      </c>
      <c r="G30" s="95">
        <f t="shared" si="0"/>
        <v>1065.8253082987301</v>
      </c>
      <c r="H30" s="80"/>
    </row>
    <row r="31" spans="1:8">
      <c r="A31" s="80"/>
      <c r="B31" s="90">
        <v>0.35277777777777902</v>
      </c>
      <c r="C31" s="91">
        <f>+'Bilance větrané místnosti'!$F$20</f>
        <v>0.33296287019540305</v>
      </c>
      <c r="D31" s="93">
        <f>+D30</f>
        <v>460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0.10752135916953109</v>
      </c>
      <c r="G31" s="95">
        <f t="shared" si="0"/>
        <v>1075.2135916953109</v>
      </c>
      <c r="H31" s="80"/>
    </row>
    <row r="32" spans="1:8">
      <c r="A32" s="80"/>
      <c r="B32" s="90">
        <v>0.35347222222222402</v>
      </c>
      <c r="C32" s="91">
        <f>+'Bilance větrané místnosti'!$F$20</f>
        <v>0.33296287019540305</v>
      </c>
      <c r="D32" s="93">
        <f>+D31</f>
        <v>460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0.10841781400377014</v>
      </c>
      <c r="G32" s="95">
        <f t="shared" si="0"/>
        <v>1084.1781400377013</v>
      </c>
      <c r="H32" s="80"/>
    </row>
    <row r="33" spans="1:8">
      <c r="A33" s="80"/>
      <c r="B33" s="90">
        <v>0.35416666666666802</v>
      </c>
      <c r="C33" s="91">
        <f>+'Bilance větrané místnosti'!$F$20</f>
        <v>0.33296287019540305</v>
      </c>
      <c r="D33" s="93">
        <f>+D32</f>
        <v>460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0.10927380783766232</v>
      </c>
      <c r="G33" s="95">
        <f t="shared" si="0"/>
        <v>1092.7380783766232</v>
      </c>
      <c r="H33" s="80"/>
    </row>
    <row r="34" spans="1:8">
      <c r="A34" s="80"/>
      <c r="B34" s="90">
        <v>0.35486111111111301</v>
      </c>
      <c r="C34" s="91">
        <f>+'Bilance větrané místnosti'!$F$20</f>
        <v>0.33296287019540305</v>
      </c>
      <c r="D34" s="93">
        <f>+'Bilance větrané místnosti'!N16</f>
        <v>460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0.1100911668564057</v>
      </c>
      <c r="G34" s="95">
        <f t="shared" si="0"/>
        <v>1100.911668564057</v>
      </c>
      <c r="H34" s="80"/>
    </row>
    <row r="35" spans="1:8">
      <c r="A35" s="80"/>
      <c r="B35" s="90">
        <v>0.35555555555555701</v>
      </c>
      <c r="C35" s="91">
        <f>+'Bilance větrané místnosti'!$F$20</f>
        <v>0.33296287019540305</v>
      </c>
      <c r="D35" s="93">
        <f>+D34</f>
        <v>460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0.11087163482132487</v>
      </c>
      <c r="G35" s="95">
        <f t="shared" si="0"/>
        <v>1108.7163482132487</v>
      </c>
      <c r="H35" s="80"/>
    </row>
    <row r="36" spans="1:8">
      <c r="A36" s="80"/>
      <c r="B36" s="90">
        <v>0.35625000000000201</v>
      </c>
      <c r="C36" s="91">
        <f>+'Bilance větrané místnosti'!$F$20</f>
        <v>0.33296287019540305</v>
      </c>
      <c r="D36" s="93">
        <f>+D35</f>
        <v>460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0.11161687679002735</v>
      </c>
      <c r="G36" s="95">
        <f t="shared" si="0"/>
        <v>1116.1687679002735</v>
      </c>
      <c r="H36" s="80"/>
    </row>
    <row r="37" spans="1:8">
      <c r="A37" s="80"/>
      <c r="B37" s="90">
        <v>0.35694444444444601</v>
      </c>
      <c r="C37" s="91">
        <f>+'Bilance větrané místnosti'!$F$20</f>
        <v>0.33296287019540305</v>
      </c>
      <c r="D37" s="93">
        <f>+D36</f>
        <v>460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0.11232848266865313</v>
      </c>
      <c r="G37" s="95">
        <f t="shared" si="0"/>
        <v>1123.2848266865312</v>
      </c>
      <c r="H37" s="80"/>
    </row>
    <row r="38" spans="1:8">
      <c r="A38" s="80"/>
      <c r="B38" s="90">
        <v>0.357638888888891</v>
      </c>
      <c r="C38" s="91">
        <f>+'Bilance větrané místnosti'!$F$20</f>
        <v>0.33296287019540305</v>
      </c>
      <c r="D38" s="93">
        <f>+D37</f>
        <v>460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0.11300797060379503</v>
      </c>
      <c r="G38" s="95">
        <f t="shared" si="0"/>
        <v>1130.0797060379502</v>
      </c>
      <c r="H38" s="80"/>
    </row>
    <row r="39" spans="1:8">
      <c r="A39" s="80"/>
      <c r="B39" s="90">
        <v>0.358333333333335</v>
      </c>
      <c r="C39" s="91">
        <f>+'Bilance větrané místnosti'!$F$20</f>
        <v>0.33296287019540305</v>
      </c>
      <c r="D39" s="93">
        <f>+'Bilance větrané místnosti'!N17</f>
        <v>460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0.11365679022132691</v>
      </c>
      <c r="G39" s="95">
        <f t="shared" si="0"/>
        <v>1136.567902213269</v>
      </c>
      <c r="H39" s="80"/>
    </row>
    <row r="40" spans="1:8">
      <c r="A40" s="80"/>
      <c r="B40" s="90">
        <v>0.35902777777778</v>
      </c>
      <c r="C40" s="91">
        <f>+'Bilance větrané místnosti'!$F$20</f>
        <v>0.33296287019540305</v>
      </c>
      <c r="D40" s="93">
        <f>+D39</f>
        <v>460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0.11427632571904887</v>
      </c>
      <c r="G40" s="95">
        <f t="shared" si="0"/>
        <v>1142.7632571904887</v>
      </c>
      <c r="H40" s="80"/>
    </row>
    <row r="41" spans="1:8">
      <c r="A41" s="80"/>
      <c r="B41" s="90">
        <v>0.359722222222224</v>
      </c>
      <c r="C41" s="91">
        <f>+'Bilance větrané místnosti'!$F$20</f>
        <v>0.33296287019540305</v>
      </c>
      <c r="D41" s="93">
        <f>+D40</f>
        <v>460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0.11486789881974781</v>
      </c>
      <c r="G41" s="95">
        <f t="shared" si="0"/>
        <v>1148.678988197478</v>
      </c>
      <c r="H41" s="80"/>
    </row>
    <row r="42" spans="1:8">
      <c r="A42" s="80"/>
      <c r="B42" s="90">
        <v>0.36041666666666899</v>
      </c>
      <c r="C42" s="91">
        <f>+'Bilance větrané místnosti'!$F$20</f>
        <v>0.33296287019540305</v>
      </c>
      <c r="D42" s="93">
        <f>+D41</f>
        <v>460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0.11543277159097287</v>
      </c>
      <c r="G42" s="95">
        <f t="shared" si="0"/>
        <v>1154.3277159097288</v>
      </c>
      <c r="H42" s="80"/>
    </row>
    <row r="43" spans="1:8">
      <c r="A43" s="80"/>
      <c r="B43" s="90">
        <v>0.36111111111111299</v>
      </c>
      <c r="C43" s="91">
        <f>+'Bilance větrané místnosti'!$F$20</f>
        <v>0.33296287019540305</v>
      </c>
      <c r="D43" s="93">
        <f>+D42</f>
        <v>460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0.11597214913754242</v>
      </c>
      <c r="G43" s="95">
        <f t="shared" si="0"/>
        <v>1159.7214913754242</v>
      </c>
      <c r="H43" s="80"/>
    </row>
    <row r="44" spans="1:8">
      <c r="A44" s="80"/>
      <c r="B44" s="90">
        <v>0.36180555555555799</v>
      </c>
      <c r="C44" s="91">
        <f>+'Bilance větrané místnosti'!$F$20</f>
        <v>0.33296287019540305</v>
      </c>
      <c r="D44" s="93">
        <f>+'Bilance větrané místnosti'!N18</f>
        <v>460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0.11648718217252552</v>
      </c>
      <c r="G44" s="95">
        <f t="shared" si="0"/>
        <v>1164.8718217252551</v>
      </c>
      <c r="H44" s="80"/>
    </row>
    <row r="45" spans="1:8">
      <c r="A45" s="80"/>
      <c r="B45" s="90">
        <v>0.36250000000000199</v>
      </c>
      <c r="C45" s="91">
        <f>+'Bilance větrané místnosti'!$F$20</f>
        <v>0.33296287019540305</v>
      </c>
      <c r="D45" s="93">
        <f>+D44</f>
        <v>460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0.11697896947218409</v>
      </c>
      <c r="G45" s="95">
        <f t="shared" si="0"/>
        <v>1169.7896947218408</v>
      </c>
      <c r="H45" s="80"/>
    </row>
    <row r="46" spans="1:8">
      <c r="A46" s="80"/>
      <c r="B46" s="90">
        <v>0.36319444444444698</v>
      </c>
      <c r="C46" s="91">
        <f>+'Bilance větrané místnosti'!$F$20</f>
        <v>0.33296287019540305</v>
      </c>
      <c r="D46" s="93">
        <f>+D45</f>
        <v>460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0.11744856022011235</v>
      </c>
      <c r="G46" s="95">
        <f t="shared" si="0"/>
        <v>1174.4856022011236</v>
      </c>
      <c r="H46" s="80"/>
    </row>
    <row r="47" spans="1:8">
      <c r="A47" s="80"/>
      <c r="B47" s="90">
        <v>0.36388888888889098</v>
      </c>
      <c r="C47" s="91">
        <f>+'Bilance větrané místnosti'!$F$20</f>
        <v>0.33296287019540305</v>
      </c>
      <c r="D47" s="93">
        <f>+D46</f>
        <v>460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0.11789695624557479</v>
      </c>
      <c r="G47" s="95">
        <f t="shared" si="0"/>
        <v>1178.969562455748</v>
      </c>
      <c r="H47" s="80"/>
    </row>
    <row r="48" spans="1:8" ht="15.75" thickBot="1">
      <c r="A48" s="80"/>
      <c r="B48" s="90">
        <v>0.36458333333333598</v>
      </c>
      <c r="C48" s="91">
        <f>+'Bilance větrané místnosti'!$F$20</f>
        <v>0.33296287019540305</v>
      </c>
      <c r="D48" s="93">
        <f>+D47</f>
        <v>460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0.11832511416081815</v>
      </c>
      <c r="G48" s="95">
        <f t="shared" si="0"/>
        <v>1183.2511416081816</v>
      </c>
      <c r="H48" s="80"/>
    </row>
    <row r="49" spans="1:8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460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0.11840034490867436</v>
      </c>
      <c r="G49" s="98">
        <f t="shared" si="0"/>
        <v>1184.0034490867436</v>
      </c>
      <c r="H49" s="80"/>
    </row>
    <row r="50" spans="1:8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460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0.11847218015772923</v>
      </c>
      <c r="G50" s="98">
        <f t="shared" si="0"/>
        <v>1184.7218015772924</v>
      </c>
      <c r="H50" s="80"/>
    </row>
    <row r="51" spans="1:8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460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0.11854077316197052</v>
      </c>
      <c r="G51" s="98">
        <f t="shared" si="0"/>
        <v>1185.4077316197051</v>
      </c>
      <c r="H51" s="80"/>
    </row>
    <row r="52" spans="1:8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460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0.11860627025835076</v>
      </c>
      <c r="G52" s="98">
        <f t="shared" si="0"/>
        <v>1186.0627025835076</v>
      </c>
      <c r="H52" s="80"/>
    </row>
    <row r="53" spans="1:8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460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0.11866881117898387</v>
      </c>
      <c r="G53" s="98">
        <f t="shared" si="0"/>
        <v>1186.6881117898388</v>
      </c>
      <c r="H53" s="80"/>
    </row>
    <row r="54" spans="1:8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460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0.118728529349251</v>
      </c>
      <c r="G54" s="98">
        <f t="shared" si="0"/>
        <v>1187.2852934925099</v>
      </c>
      <c r="H54" s="80"/>
    </row>
    <row r="55" spans="1:8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460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0.11878555217245143</v>
      </c>
      <c r="G55" s="98">
        <f t="shared" si="0"/>
        <v>1187.8555217245143</v>
      </c>
      <c r="H55" s="80"/>
    </row>
    <row r="56" spans="1:8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460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0.11884000130160599</v>
      </c>
      <c r="G56" s="98">
        <f t="shared" si="0"/>
        <v>1188.4000130160598</v>
      </c>
      <c r="H56" s="80"/>
    </row>
    <row r="57" spans="1:8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460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0.11889199289899265</v>
      </c>
      <c r="G57" s="98">
        <f t="shared" si="0"/>
        <v>1188.9199289899263</v>
      </c>
      <c r="H57" s="80"/>
    </row>
    <row r="58" spans="1:8" ht="15.75" thickBot="1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460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0.11894163788396836</v>
      </c>
      <c r="G58" s="98">
        <f t="shared" si="0"/>
        <v>1189.4163788396836</v>
      </c>
      <c r="H58" s="80"/>
    </row>
    <row r="59" spans="1:8">
      <c r="A59" s="80"/>
      <c r="B59" s="90">
        <v>0.37222222222222501</v>
      </c>
      <c r="C59" s="91">
        <f>+'Bilance větrané místnosti'!$F$20</f>
        <v>0.33296287019540305</v>
      </c>
      <c r="D59" s="95">
        <f t="shared" ref="D59:D103" si="2">+D4</f>
        <v>460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0.11932264466284763</v>
      </c>
      <c r="G59" s="95">
        <f t="shared" si="0"/>
        <v>1193.2264466284762</v>
      </c>
      <c r="H59" s="80"/>
    </row>
    <row r="60" spans="1:8">
      <c r="A60" s="80"/>
      <c r="B60" s="90">
        <v>0.37291666666667</v>
      </c>
      <c r="C60" s="91">
        <f>+'Bilance větrané místnosti'!$F$20</f>
        <v>0.33296287019540305</v>
      </c>
      <c r="D60" s="95">
        <f t="shared" si="2"/>
        <v>460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0.11968645490842306</v>
      </c>
      <c r="G60" s="95">
        <f t="shared" si="0"/>
        <v>1196.8645490842305</v>
      </c>
      <c r="H60" s="80"/>
    </row>
    <row r="61" spans="1:8">
      <c r="A61" s="80"/>
      <c r="B61" s="90">
        <v>0.373611111111114</v>
      </c>
      <c r="C61" s="91">
        <f>+'Bilance větrané místnosti'!$F$20</f>
        <v>0.33296287019540305</v>
      </c>
      <c r="D61" s="95">
        <f t="shared" si="2"/>
        <v>460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0.12003384477685262</v>
      </c>
      <c r="G61" s="95">
        <f t="shared" si="0"/>
        <v>1200.3384477685263</v>
      </c>
      <c r="H61" s="80"/>
    </row>
    <row r="62" spans="1:8">
      <c r="A62" s="80"/>
      <c r="B62" s="90">
        <v>0.374305555555559</v>
      </c>
      <c r="C62" s="91">
        <f>+'Bilance větrané místnosti'!$F$20</f>
        <v>0.33296287019540305</v>
      </c>
      <c r="D62" s="95">
        <f t="shared" si="2"/>
        <v>460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0.12036555539290919</v>
      </c>
      <c r="G62" s="95">
        <f t="shared" si="0"/>
        <v>1203.6555539290919</v>
      </c>
      <c r="H62" s="80"/>
    </row>
    <row r="63" spans="1:8">
      <c r="A63" s="80"/>
      <c r="B63" s="90">
        <v>0.375000000000003</v>
      </c>
      <c r="C63" s="91">
        <f>+'Bilance větrané místnosti'!$F$20</f>
        <v>0.33296287019540305</v>
      </c>
      <c r="D63" s="95">
        <f t="shared" si="2"/>
        <v>460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0.12068229443110293</v>
      </c>
      <c r="G63" s="95">
        <f t="shared" si="0"/>
        <v>1206.8229443110292</v>
      </c>
      <c r="H63" s="80"/>
    </row>
    <row r="64" spans="1:8">
      <c r="A64" s="80"/>
      <c r="B64" s="90">
        <v>0.37569444444444799</v>
      </c>
      <c r="C64" s="91">
        <f>+'Bilance větrané místnosti'!$F$20</f>
        <v>0.33296287019540305</v>
      </c>
      <c r="D64" s="95">
        <f t="shared" si="2"/>
        <v>460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0.12098473762544069</v>
      </c>
      <c r="G64" s="95">
        <f t="shared" si="0"/>
        <v>1209.847376254407</v>
      </c>
      <c r="H64" s="80"/>
    </row>
    <row r="65" spans="1:8">
      <c r="A65" s="80"/>
      <c r="B65" s="90">
        <v>0.37638888888889199</v>
      </c>
      <c r="C65" s="91">
        <f>+'Bilance větrané místnosti'!$F$20</f>
        <v>0.33296287019540305</v>
      </c>
      <c r="D65" s="95">
        <f t="shared" si="2"/>
        <v>460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0.12127353021104322</v>
      </c>
      <c r="G65" s="95">
        <f t="shared" si="0"/>
        <v>1212.7353021104323</v>
      </c>
      <c r="H65" s="80"/>
    </row>
    <row r="66" spans="1:8">
      <c r="A66" s="80"/>
      <c r="B66" s="90">
        <v>0.37708333333333699</v>
      </c>
      <c r="C66" s="91">
        <f>+'Bilance větrané místnosti'!$F$20</f>
        <v>0.33296287019540305</v>
      </c>
      <c r="D66" s="95">
        <f t="shared" si="2"/>
        <v>460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0.12154928830069574</v>
      </c>
      <c r="G66" s="95">
        <f t="shared" si="0"/>
        <v>1215.4928830069573</v>
      </c>
      <c r="H66" s="80"/>
    </row>
    <row r="67" spans="1:8">
      <c r="A67" s="80"/>
      <c r="B67" s="90">
        <v>0.37777777777778099</v>
      </c>
      <c r="C67" s="91">
        <f>+'Bilance větrané místnosti'!$F$20</f>
        <v>0.33296287019540305</v>
      </c>
      <c r="D67" s="95">
        <f t="shared" si="2"/>
        <v>460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0.12181260019926872</v>
      </c>
      <c r="G67" s="95">
        <f t="shared" ref="G67:G130" si="3">F67*10000</f>
        <v>1218.1260019926872</v>
      </c>
      <c r="H67" s="80"/>
    </row>
    <row r="68" spans="1:8">
      <c r="A68" s="80"/>
      <c r="B68" s="90">
        <v>0.37847222222222598</v>
      </c>
      <c r="C68" s="91">
        <f>+'Bilance větrané místnosti'!$F$20</f>
        <v>0.33296287019540305</v>
      </c>
      <c r="D68" s="95">
        <f t="shared" si="2"/>
        <v>460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0.12206402765881302</v>
      </c>
      <c r="G68" s="95">
        <f t="shared" si="3"/>
        <v>1220.6402765881303</v>
      </c>
      <c r="H68" s="80"/>
    </row>
    <row r="69" spans="1:8">
      <c r="A69" s="80"/>
      <c r="B69" s="90">
        <v>0.37916666666666998</v>
      </c>
      <c r="C69" s="91">
        <f>+'Bilance větrané místnosti'!$F$20</f>
        <v>0.33296287019540305</v>
      </c>
      <c r="D69" s="95">
        <f t="shared" si="2"/>
        <v>460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0.1223041070770068</v>
      </c>
      <c r="G69" s="95">
        <f t="shared" si="3"/>
        <v>1223.041070770068</v>
      </c>
      <c r="H69" s="80"/>
    </row>
    <row r="70" spans="1:8">
      <c r="A70" s="80"/>
      <c r="B70" s="90">
        <v>0.37986111111111498</v>
      </c>
      <c r="C70" s="91">
        <f>+'Bilance větrané místnosti'!$F$20</f>
        <v>0.33296287019540305</v>
      </c>
      <c r="D70" s="95">
        <f t="shared" si="2"/>
        <v>460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0.12253335064151133</v>
      </c>
      <c r="G70" s="95">
        <f t="shared" si="3"/>
        <v>1225.3335064151133</v>
      </c>
      <c r="H70" s="80"/>
    </row>
    <row r="71" spans="1:8">
      <c r="A71" s="80"/>
      <c r="B71" s="90">
        <v>0.38055555555555898</v>
      </c>
      <c r="C71" s="91">
        <f>+'Bilance větrané místnosti'!$F$20</f>
        <v>0.33296287019540305</v>
      </c>
      <c r="D71" s="95">
        <f t="shared" si="2"/>
        <v>460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0.12275224742267699</v>
      </c>
      <c r="G71" s="95">
        <f t="shared" si="3"/>
        <v>1227.5224742267699</v>
      </c>
      <c r="H71" s="80"/>
    </row>
    <row r="72" spans="1:8">
      <c r="A72" s="80"/>
      <c r="B72" s="90">
        <v>0.38125000000000397</v>
      </c>
      <c r="C72" s="91">
        <f>+'Bilance větrané místnosti'!$F$20</f>
        <v>0.33296287019540305</v>
      </c>
      <c r="D72" s="95">
        <f t="shared" si="2"/>
        <v>460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0.12296126441693049</v>
      </c>
      <c r="G72" s="95">
        <f t="shared" si="3"/>
        <v>1229.612644169305</v>
      </c>
      <c r="H72" s="80"/>
    </row>
    <row r="73" spans="1:8">
      <c r="A73" s="80"/>
      <c r="B73" s="90">
        <v>0.38194444444444797</v>
      </c>
      <c r="C73" s="91">
        <f>+'Bilance větrané místnosti'!$F$20</f>
        <v>0.33296287019540305</v>
      </c>
      <c r="D73" s="95">
        <f t="shared" si="2"/>
        <v>460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0.1231608475430693</v>
      </c>
      <c r="G73" s="95">
        <f t="shared" si="3"/>
        <v>1231.608475430693</v>
      </c>
      <c r="H73" s="80"/>
    </row>
    <row r="74" spans="1:8">
      <c r="A74" s="80"/>
      <c r="B74" s="90">
        <v>0.38263888888889303</v>
      </c>
      <c r="C74" s="91">
        <f>+'Bilance větrané místnosti'!$F$20</f>
        <v>0.33296287019540305</v>
      </c>
      <c r="D74" s="95">
        <f t="shared" si="2"/>
        <v>460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0.123351422593589</v>
      </c>
      <c r="G74" s="95">
        <f t="shared" si="3"/>
        <v>1233.51422593589</v>
      </c>
      <c r="H74" s="80"/>
    </row>
    <row r="75" spans="1:8">
      <c r="A75" s="80"/>
      <c r="B75" s="90">
        <v>0.38333333333333702</v>
      </c>
      <c r="C75" s="91">
        <f>+'Bilance větrané místnosti'!$F$20</f>
        <v>0.33296287019540305</v>
      </c>
      <c r="D75" s="95">
        <f t="shared" si="2"/>
        <v>460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0.12353339614307296</v>
      </c>
      <c r="G75" s="95">
        <f t="shared" si="3"/>
        <v>1235.3339614307297</v>
      </c>
      <c r="H75" s="80"/>
    </row>
    <row r="76" spans="1:8">
      <c r="A76" s="80"/>
      <c r="B76" s="90">
        <v>0.38402777777778202</v>
      </c>
      <c r="C76" s="91">
        <f>+'Bilance větrané místnosti'!$F$20</f>
        <v>0.33296287019540305</v>
      </c>
      <c r="D76" s="95">
        <f t="shared" si="2"/>
        <v>460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0.12370715641558239</v>
      </c>
      <c r="G76" s="95">
        <f t="shared" si="3"/>
        <v>1237.0715641558238</v>
      </c>
      <c r="H76" s="80"/>
    </row>
    <row r="77" spans="1:8">
      <c r="A77" s="80"/>
      <c r="B77" s="90">
        <v>0.38472222222222602</v>
      </c>
      <c r="C77" s="91">
        <f>+'Bilance větrané místnosti'!$F$20</f>
        <v>0.33296287019540305</v>
      </c>
      <c r="D77" s="95">
        <f t="shared" si="2"/>
        <v>460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0.12387307411289698</v>
      </c>
      <c r="G77" s="95">
        <f t="shared" si="3"/>
        <v>1238.7307411289698</v>
      </c>
      <c r="H77" s="80"/>
    </row>
    <row r="78" spans="1:8">
      <c r="A78" s="80"/>
      <c r="B78" s="90">
        <v>0.38541666666667102</v>
      </c>
      <c r="C78" s="91">
        <f>+'Bilance větrané místnosti'!$F$20</f>
        <v>0.33296287019540305</v>
      </c>
      <c r="D78" s="95">
        <f t="shared" si="2"/>
        <v>460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0.12403150320537369</v>
      </c>
      <c r="G78" s="95">
        <f t="shared" si="3"/>
        <v>1240.315032053737</v>
      </c>
      <c r="H78" s="80"/>
    </row>
    <row r="79" spans="1:8">
      <c r="A79" s="80"/>
      <c r="B79" s="90">
        <v>0.38611111111111501</v>
      </c>
      <c r="C79" s="91">
        <f>+'Bilance větrané místnosti'!$F$20</f>
        <v>0.33296287019540305</v>
      </c>
      <c r="D79" s="95">
        <f t="shared" si="2"/>
        <v>460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0.12418278168711037</v>
      </c>
      <c r="G79" s="95">
        <f t="shared" si="3"/>
        <v>1241.8278168711038</v>
      </c>
      <c r="H79" s="80"/>
    </row>
    <row r="80" spans="1:8">
      <c r="A80" s="80"/>
      <c r="B80" s="90">
        <v>0.38680555555556001</v>
      </c>
      <c r="C80" s="91">
        <f>+'Bilance větrané místnosti'!$F$20</f>
        <v>0.33296287019540305</v>
      </c>
      <c r="D80" s="95">
        <f t="shared" si="2"/>
        <v>460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0.12432723229702548</v>
      </c>
      <c r="G80" s="95">
        <f t="shared" si="3"/>
        <v>1243.2723229702549</v>
      </c>
      <c r="H80" s="80"/>
    </row>
    <row r="81" spans="1:8">
      <c r="A81" s="80"/>
      <c r="B81" s="90">
        <v>0.38750000000000401</v>
      </c>
      <c r="C81" s="91">
        <f>+'Bilance větrané místnosti'!$F$20</f>
        <v>0.33296287019540305</v>
      </c>
      <c r="D81" s="95">
        <f t="shared" si="2"/>
        <v>460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0.1244651632073923</v>
      </c>
      <c r="G81" s="95">
        <f t="shared" si="3"/>
        <v>1244.6516320739231</v>
      </c>
      <c r="H81" s="80"/>
    </row>
    <row r="82" spans="1:8">
      <c r="A82" s="80"/>
      <c r="B82" s="90">
        <v>0.388194444444449</v>
      </c>
      <c r="C82" s="91">
        <f>+'Bilance větrané místnosti'!$F$20</f>
        <v>0.33296287019540305</v>
      </c>
      <c r="D82" s="95">
        <f t="shared" si="2"/>
        <v>460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0.12459686868129642</v>
      </c>
      <c r="G82" s="95">
        <f t="shared" si="3"/>
        <v>1245.9686868129643</v>
      </c>
      <c r="H82" s="80"/>
    </row>
    <row r="83" spans="1:8">
      <c r="A83" s="80"/>
      <c r="B83" s="90">
        <v>0.388888888888893</v>
      </c>
      <c r="C83" s="91">
        <f>+'Bilance větrané místnosti'!$F$20</f>
        <v>0.33296287019540305</v>
      </c>
      <c r="D83" s="95">
        <f t="shared" si="2"/>
        <v>460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0.12472262970041957</v>
      </c>
      <c r="G83" s="95">
        <f t="shared" si="3"/>
        <v>1247.2262970041957</v>
      </c>
      <c r="H83" s="80"/>
    </row>
    <row r="84" spans="1:8">
      <c r="A84" s="80"/>
      <c r="B84" s="90">
        <v>0.389583333333338</v>
      </c>
      <c r="C84" s="91">
        <f>+'Bilance větrané místnosti'!$F$20</f>
        <v>0.33296287019540305</v>
      </c>
      <c r="D84" s="95">
        <f t="shared" si="2"/>
        <v>460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0.12484271456448837</v>
      </c>
      <c r="G84" s="95">
        <f t="shared" si="3"/>
        <v>1248.4271456448837</v>
      </c>
      <c r="H84" s="80"/>
    </row>
    <row r="85" spans="1:8">
      <c r="A85" s="80"/>
      <c r="B85" s="90">
        <v>0.390277777777782</v>
      </c>
      <c r="C85" s="91">
        <f>+'Bilance větrané místnosti'!$F$20</f>
        <v>0.33296287019540305</v>
      </c>
      <c r="D85" s="95">
        <f t="shared" si="2"/>
        <v>460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0.1249573794636675</v>
      </c>
      <c r="G85" s="95">
        <f t="shared" si="3"/>
        <v>1249.5737946366751</v>
      </c>
      <c r="H85" s="80"/>
    </row>
    <row r="86" spans="1:8">
      <c r="A86" s="80"/>
      <c r="B86" s="90">
        <v>0.39097222222222699</v>
      </c>
      <c r="C86" s="91">
        <f>+'Bilance větrané místnosti'!$F$20</f>
        <v>0.33296287019540305</v>
      </c>
      <c r="D86" s="95">
        <f t="shared" si="2"/>
        <v>460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0.12506686902511821</v>
      </c>
      <c r="G86" s="95">
        <f t="shared" si="3"/>
        <v>1250.6686902511822</v>
      </c>
      <c r="H86" s="80"/>
    </row>
    <row r="87" spans="1:8">
      <c r="A87" s="80"/>
      <c r="B87" s="90">
        <v>0.39166666666667099</v>
      </c>
      <c r="C87" s="91">
        <f>+'Bilance větrané místnosti'!$F$20</f>
        <v>0.33296287019540305</v>
      </c>
      <c r="D87" s="95">
        <f t="shared" si="2"/>
        <v>460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0.12517141683488814</v>
      </c>
      <c r="G87" s="95">
        <f t="shared" si="3"/>
        <v>1251.7141683488815</v>
      </c>
      <c r="H87" s="80"/>
    </row>
    <row r="88" spans="1:8">
      <c r="A88" s="80"/>
      <c r="B88" s="90">
        <v>0.39236111111111599</v>
      </c>
      <c r="C88" s="91">
        <f>+'Bilance větrané místnosti'!$F$20</f>
        <v>0.33296287019540305</v>
      </c>
      <c r="D88" s="95">
        <f t="shared" si="2"/>
        <v>460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0.12527124593624603</v>
      </c>
      <c r="G88" s="95">
        <f t="shared" si="3"/>
        <v>1252.7124593624603</v>
      </c>
      <c r="H88" s="80"/>
    </row>
    <row r="89" spans="1:8">
      <c r="A89" s="80"/>
      <c r="B89" s="90">
        <v>0.39305555555555999</v>
      </c>
      <c r="C89" s="91">
        <f>+'Bilance větrané místnosti'!$F$20</f>
        <v>0.33296287019540305</v>
      </c>
      <c r="D89" s="95">
        <f t="shared" si="2"/>
        <v>460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0.12536656930552414</v>
      </c>
      <c r="G89" s="95">
        <f t="shared" si="3"/>
        <v>1253.6656930552415</v>
      </c>
      <c r="H89" s="80"/>
    </row>
    <row r="90" spans="1:8">
      <c r="A90" s="80"/>
      <c r="B90" s="90">
        <v>0.39375000000000498</v>
      </c>
      <c r="C90" s="91">
        <f>+'Bilance větrané místnosti'!$F$20</f>
        <v>0.33296287019540305</v>
      </c>
      <c r="D90" s="95">
        <f t="shared" si="2"/>
        <v>460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0.12545759030648421</v>
      </c>
      <c r="G90" s="95">
        <f t="shared" si="3"/>
        <v>1254.5759030648421</v>
      </c>
      <c r="H90" s="80"/>
    </row>
    <row r="91" spans="1:8">
      <c r="A91" s="80"/>
      <c r="B91" s="90">
        <v>0.39444444444444898</v>
      </c>
      <c r="C91" s="91">
        <f>+'Bilance větrané místnosti'!$F$20</f>
        <v>0.33296287019540305</v>
      </c>
      <c r="D91" s="95">
        <f t="shared" si="2"/>
        <v>460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0.12554450312417526</v>
      </c>
      <c r="G91" s="95">
        <f t="shared" si="3"/>
        <v>1255.4450312417525</v>
      </c>
      <c r="H91" s="80"/>
    </row>
    <row r="92" spans="1:8">
      <c r="A92" s="80"/>
      <c r="B92" s="90">
        <v>0.39513888888889398</v>
      </c>
      <c r="C92" s="91">
        <f>+'Bilance větrané místnosti'!$F$20</f>
        <v>0.33296287019540305</v>
      </c>
      <c r="D92" s="95">
        <f t="shared" si="2"/>
        <v>460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0.1256274931792101</v>
      </c>
      <c r="G92" s="95">
        <f t="shared" si="3"/>
        <v>1256.2749317921009</v>
      </c>
      <c r="H92" s="80"/>
    </row>
    <row r="93" spans="1:8">
      <c r="A93" s="80"/>
      <c r="B93" s="90">
        <v>0.39583333333333798</v>
      </c>
      <c r="C93" s="91">
        <f>+'Bilance větrané místnosti'!$F$20</f>
        <v>0.33296287019540305</v>
      </c>
      <c r="D93" s="95">
        <f t="shared" si="2"/>
        <v>460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0.12570673752334316</v>
      </c>
      <c r="G93" s="95">
        <f t="shared" si="3"/>
        <v>1257.0673752334317</v>
      </c>
      <c r="H93" s="80"/>
    </row>
    <row r="94" spans="1:8">
      <c r="A94" s="80"/>
      <c r="B94" s="90">
        <v>0.39652777777778297</v>
      </c>
      <c r="C94" s="91">
        <f>+'Bilance větrané místnosti'!$F$20</f>
        <v>0.33296287019540305</v>
      </c>
      <c r="D94" s="95">
        <f t="shared" si="2"/>
        <v>460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0.12578240521719444</v>
      </c>
      <c r="G94" s="95">
        <f t="shared" si="3"/>
        <v>1257.8240521719445</v>
      </c>
      <c r="H94" s="80"/>
    </row>
    <row r="95" spans="1:8">
      <c r="A95" s="80"/>
      <c r="B95" s="90">
        <v>0.39722222222222697</v>
      </c>
      <c r="C95" s="91">
        <f>+'Bilance větrané místnosti'!$F$20</f>
        <v>0.33296287019540305</v>
      </c>
      <c r="D95" s="95">
        <f t="shared" si="2"/>
        <v>460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0.1258546576909251</v>
      </c>
      <c r="G95" s="95">
        <f t="shared" si="3"/>
        <v>1258.5465769092511</v>
      </c>
      <c r="H95" s="80"/>
    </row>
    <row r="96" spans="1:8">
      <c r="A96" s="80"/>
      <c r="B96" s="90">
        <v>0.39791666666667203</v>
      </c>
      <c r="C96" s="91">
        <f>+'Bilance větrané místnosti'!$F$20</f>
        <v>0.33296287019540305</v>
      </c>
      <c r="D96" s="95">
        <f t="shared" si="2"/>
        <v>460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0.12592364908863379</v>
      </c>
      <c r="G96" s="95">
        <f t="shared" si="3"/>
        <v>1259.2364908863378</v>
      </c>
      <c r="H96" s="80"/>
    </row>
    <row r="97" spans="1:8">
      <c r="A97" s="80"/>
      <c r="B97" s="90">
        <v>0.39861111111111602</v>
      </c>
      <c r="C97" s="91">
        <f>+'Bilance větrané místnosti'!$F$20</f>
        <v>0.33296287019540305</v>
      </c>
      <c r="D97" s="95">
        <f t="shared" si="2"/>
        <v>460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0.12598952659720947</v>
      </c>
      <c r="G97" s="95">
        <f t="shared" si="3"/>
        <v>1259.8952659720946</v>
      </c>
      <c r="H97" s="80"/>
    </row>
    <row r="98" spans="1:8">
      <c r="A98" s="80"/>
      <c r="B98" s="90">
        <v>0.39930555555556102</v>
      </c>
      <c r="C98" s="91">
        <f>+'Bilance větrané místnosti'!$F$20</f>
        <v>0.33296287019540305</v>
      </c>
      <c r="D98" s="95">
        <f t="shared" si="2"/>
        <v>460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0.12605243076034092</v>
      </c>
      <c r="G98" s="95">
        <f t="shared" si="3"/>
        <v>1260.5243076034092</v>
      </c>
      <c r="H98" s="80"/>
    </row>
    <row r="99" spans="1:8">
      <c r="A99" s="80"/>
      <c r="B99" s="90">
        <v>0.40000000000000502</v>
      </c>
      <c r="C99" s="91">
        <f>+'Bilance větrané místnosti'!$F$20</f>
        <v>0.33296287019540305</v>
      </c>
      <c r="D99" s="95">
        <f t="shared" si="2"/>
        <v>460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0.12611249577835418</v>
      </c>
      <c r="G99" s="95">
        <f t="shared" si="3"/>
        <v>1261.1249577835417</v>
      </c>
      <c r="H99" s="80"/>
    </row>
    <row r="100" spans="1:8">
      <c r="A100" s="80"/>
      <c r="B100" s="90">
        <v>0.40069444444445002</v>
      </c>
      <c r="C100" s="91">
        <f>+'Bilance větrané místnosti'!$F$20</f>
        <v>0.33296287019540305</v>
      </c>
      <c r="D100" s="95">
        <f t="shared" si="2"/>
        <v>460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0.12616984979451676</v>
      </c>
      <c r="G100" s="95">
        <f t="shared" si="3"/>
        <v>1261.6984979451677</v>
      </c>
      <c r="H100" s="80"/>
    </row>
    <row r="101" spans="1:8">
      <c r="A101" s="80"/>
      <c r="B101" s="90">
        <v>0.40138888888889401</v>
      </c>
      <c r="C101" s="91">
        <f>+'Bilance větrané místnosti'!$F$20</f>
        <v>0.33296287019540305</v>
      </c>
      <c r="D101" s="95">
        <f t="shared" si="2"/>
        <v>460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0.12622461516841962</v>
      </c>
      <c r="G101" s="95">
        <f t="shared" si="3"/>
        <v>1262.2461516841963</v>
      </c>
      <c r="H101" s="80"/>
    </row>
    <row r="102" spans="1:8">
      <c r="A102" s="52"/>
      <c r="B102" s="90">
        <v>0.40208333333333901</v>
      </c>
      <c r="C102" s="91">
        <f>+'Bilance větrané místnosti'!$F$20</f>
        <v>0.33296287019540305</v>
      </c>
      <c r="D102" s="95">
        <f t="shared" si="2"/>
        <v>460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0.12627690873702027</v>
      </c>
      <c r="G102" s="95">
        <f t="shared" si="3"/>
        <v>1262.7690873702027</v>
      </c>
      <c r="H102" s="80"/>
    </row>
    <row r="103" spans="1:8">
      <c r="A103" s="80"/>
      <c r="B103" s="90">
        <v>0.40277777777778301</v>
      </c>
      <c r="C103" s="91">
        <f>+'Bilance větrané místnosti'!$F$20</f>
        <v>0.33296287019540305</v>
      </c>
      <c r="D103" s="95">
        <f t="shared" si="2"/>
        <v>460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0.12632684206390377</v>
      </c>
      <c r="G103" s="100">
        <f t="shared" si="3"/>
        <v>1263.2684206390377</v>
      </c>
      <c r="H103" s="80"/>
    </row>
    <row r="104" spans="1:8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460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0.12604091918405128</v>
      </c>
      <c r="G104" s="98">
        <f t="shared" si="3"/>
        <v>1260.4091918405127</v>
      </c>
      <c r="H104" s="80"/>
    </row>
    <row r="105" spans="1:8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460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0.12576790127754384</v>
      </c>
      <c r="G105" s="98">
        <f t="shared" si="3"/>
        <v>1257.6790127754384</v>
      </c>
      <c r="H105" s="80"/>
    </row>
    <row r="106" spans="1:8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460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0.12550720588544315</v>
      </c>
      <c r="G106" s="98">
        <f t="shared" si="3"/>
        <v>1255.0720588544314</v>
      </c>
      <c r="H106" s="80"/>
    </row>
    <row r="107" spans="1:8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460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0.1252582768377776</v>
      </c>
      <c r="G107" s="98">
        <f t="shared" si="3"/>
        <v>1252.5827683777759</v>
      </c>
      <c r="H107" s="80"/>
    </row>
    <row r="108" spans="1:8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460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0.12502058306700417</v>
      </c>
      <c r="G108" s="98">
        <f t="shared" si="3"/>
        <v>1250.2058306700417</v>
      </c>
      <c r="H108" s="80"/>
    </row>
    <row r="109" spans="1:8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460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0.1247936174750239</v>
      </c>
      <c r="G109" s="98">
        <f t="shared" si="3"/>
        <v>1247.9361747502389</v>
      </c>
      <c r="H109" s="80"/>
    </row>
    <row r="110" spans="1:8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460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0.12457689585133418</v>
      </c>
      <c r="G110" s="98">
        <f t="shared" si="3"/>
        <v>1245.7689585133417</v>
      </c>
      <c r="H110" s="80"/>
    </row>
    <row r="111" spans="1:8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460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0.12436995584000948</v>
      </c>
      <c r="G111" s="98">
        <f t="shared" si="3"/>
        <v>1243.6995584000949</v>
      </c>
      <c r="H111" s="80"/>
    </row>
    <row r="112" spans="1:8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460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0.12417235595330701</v>
      </c>
      <c r="G112" s="98">
        <f t="shared" si="3"/>
        <v>1241.7235595330701</v>
      </c>
      <c r="H112" s="80"/>
    </row>
    <row r="113" spans="1:8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460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0.12398367462979262</v>
      </c>
      <c r="G113" s="98">
        <f t="shared" si="3"/>
        <v>1239.8367462979263</v>
      </c>
      <c r="H113" s="80"/>
    </row>
    <row r="114" spans="1:8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460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0.1238035093349777</v>
      </c>
      <c r="G114" s="98">
        <f t="shared" si="3"/>
        <v>1238.0350933497771</v>
      </c>
      <c r="H114" s="80"/>
    </row>
    <row r="115" spans="1:8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460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0.12363147570254843</v>
      </c>
      <c r="G115" s="98">
        <f t="shared" si="3"/>
        <v>1236.3147570254844</v>
      </c>
      <c r="H115" s="80"/>
    </row>
    <row r="116" spans="1:8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460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0.12346720671435503</v>
      </c>
      <c r="G116" s="98">
        <f t="shared" si="3"/>
        <v>1234.6720671435503</v>
      </c>
      <c r="H116" s="80"/>
    </row>
    <row r="117" spans="1:8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460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0.1233103519174119</v>
      </c>
      <c r="G117" s="98">
        <f t="shared" si="3"/>
        <v>1233.1035191741189</v>
      </c>
      <c r="H117" s="80"/>
    </row>
    <row r="118" spans="1:8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460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0.12316057667623792</v>
      </c>
      <c r="G118" s="98">
        <f t="shared" si="3"/>
        <v>1231.6057667623793</v>
      </c>
      <c r="H118" s="80"/>
    </row>
    <row r="119" spans="1:8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460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0.12301756145894206</v>
      </c>
      <c r="G119" s="98">
        <f t="shared" si="3"/>
        <v>1230.1756145894205</v>
      </c>
      <c r="H119" s="80"/>
    </row>
    <row r="120" spans="1:8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460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0.12288100115553098</v>
      </c>
      <c r="G120" s="98">
        <f t="shared" si="3"/>
        <v>1228.8100115553098</v>
      </c>
      <c r="H120" s="80"/>
    </row>
    <row r="121" spans="1:8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460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0.12275060442698463</v>
      </c>
      <c r="G121" s="98">
        <f t="shared" si="3"/>
        <v>1227.5060442698464</v>
      </c>
      <c r="H121" s="80"/>
    </row>
    <row r="122" spans="1:8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460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0.12262609308371084</v>
      </c>
      <c r="G122" s="98">
        <f t="shared" si="3"/>
        <v>1226.2609308371084</v>
      </c>
      <c r="H122" s="80"/>
    </row>
    <row r="123" spans="1:8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460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0.12250720149205305</v>
      </c>
      <c r="G123" s="98">
        <f t="shared" si="3"/>
        <v>1225.0720149205304</v>
      </c>
      <c r="H123" s="80"/>
    </row>
    <row r="124" spans="1:8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0.33296287019540305</v>
      </c>
      <c r="D124" s="95">
        <f t="shared" ref="D124:D155" si="5">+D4</f>
        <v>460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0.12272727850082743</v>
      </c>
      <c r="G124" s="95">
        <f t="shared" si="3"/>
        <v>1227.2727850082742</v>
      </c>
      <c r="H124" s="80"/>
    </row>
    <row r="125" spans="1:8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0.33296287019540305</v>
      </c>
      <c r="D125" s="95">
        <f t="shared" si="5"/>
        <v>460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0.12293742245375974</v>
      </c>
      <c r="G125" s="95">
        <f t="shared" si="3"/>
        <v>1229.3742245375975</v>
      </c>
      <c r="H125" s="80"/>
    </row>
    <row r="126" spans="1:8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0.33296287019540305</v>
      </c>
      <c r="D126" s="95">
        <f t="shared" si="5"/>
        <v>460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0.12313808167391163</v>
      </c>
      <c r="G126" s="95">
        <f t="shared" si="3"/>
        <v>1231.3808167391164</v>
      </c>
      <c r="H126" s="80"/>
    </row>
    <row r="127" spans="1:8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0.33296287019540305</v>
      </c>
      <c r="D127" s="95">
        <f t="shared" si="5"/>
        <v>460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0.12332968424952763</v>
      </c>
      <c r="G127" s="95">
        <f t="shared" si="3"/>
        <v>1233.2968424952762</v>
      </c>
      <c r="H127" s="80"/>
    </row>
    <row r="128" spans="1:8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0.33296287019540305</v>
      </c>
      <c r="D128" s="95">
        <f t="shared" si="5"/>
        <v>460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0.12351263894732271</v>
      </c>
      <c r="G128" s="95">
        <f t="shared" si="3"/>
        <v>1235.1263894732272</v>
      </c>
      <c r="H128" s="80"/>
    </row>
    <row r="129" spans="1:8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0.33296287019540305</v>
      </c>
      <c r="D129" s="95">
        <f t="shared" si="5"/>
        <v>460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0.12368733608454896</v>
      </c>
      <c r="G129" s="95">
        <f t="shared" si="3"/>
        <v>1236.8733608454895</v>
      </c>
      <c r="H129" s="80"/>
    </row>
    <row r="130" spans="1:8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0.33296287019540305</v>
      </c>
      <c r="D130" s="95">
        <f t="shared" si="5"/>
        <v>460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0.12385414836170203</v>
      </c>
      <c r="G130" s="95">
        <f t="shared" si="3"/>
        <v>1238.5414836170203</v>
      </c>
      <c r="H130" s="80"/>
    </row>
    <row r="131" spans="1:8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0.33296287019540305</v>
      </c>
      <c r="D131" s="95">
        <f t="shared" si="5"/>
        <v>460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0.12401343165764382</v>
      </c>
      <c r="G131" s="95">
        <f t="shared" ref="G131:G194" si="6">F131*10000</f>
        <v>1240.1343165764383</v>
      </c>
      <c r="H131" s="80"/>
    </row>
    <row r="132" spans="1:8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0.33296287019540305</v>
      </c>
      <c r="D132" s="95">
        <f t="shared" si="5"/>
        <v>460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0.12416552578883773</v>
      </c>
      <c r="G132" s="95">
        <f t="shared" si="6"/>
        <v>1241.6552578883773</v>
      </c>
      <c r="H132" s="80"/>
    </row>
    <row r="133" spans="1:8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0.33296287019540305</v>
      </c>
      <c r="D133" s="95">
        <f t="shared" si="5"/>
        <v>460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0.12431075523431637</v>
      </c>
      <c r="G133" s="95">
        <f t="shared" si="6"/>
        <v>1243.1075523431637</v>
      </c>
      <c r="H133" s="80"/>
    </row>
    <row r="134" spans="1:8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0.33296287019540305</v>
      </c>
      <c r="D134" s="95">
        <f t="shared" si="5"/>
        <v>460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0.12444942982792803</v>
      </c>
      <c r="G134" s="95">
        <f t="shared" si="6"/>
        <v>1244.4942982792804</v>
      </c>
      <c r="H134" s="80"/>
    </row>
    <row r="135" spans="1:8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0.33296287019540305</v>
      </c>
      <c r="D135" s="95">
        <f t="shared" si="5"/>
        <v>460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0.12458184541933909</v>
      </c>
      <c r="G135" s="95">
        <f t="shared" si="6"/>
        <v>1245.8184541933908</v>
      </c>
      <c r="H135" s="80"/>
    </row>
    <row r="136" spans="1:8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0.33296287019540305</v>
      </c>
      <c r="D136" s="95">
        <f t="shared" si="5"/>
        <v>460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0.12470828450520254</v>
      </c>
      <c r="G136" s="95">
        <f t="shared" si="6"/>
        <v>1247.0828450520253</v>
      </c>
      <c r="H136" s="80"/>
    </row>
    <row r="137" spans="1:8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0.33296287019540305</v>
      </c>
      <c r="D137" s="95">
        <f t="shared" si="5"/>
        <v>460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0.12482901683183888</v>
      </c>
      <c r="G137" s="95">
        <f t="shared" si="6"/>
        <v>1248.2901683183889</v>
      </c>
      <c r="H137" s="80"/>
    </row>
    <row r="138" spans="1:8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0.33296287019540305</v>
      </c>
      <c r="D138" s="95">
        <f t="shared" si="5"/>
        <v>460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0.12494429997071546</v>
      </c>
      <c r="G138" s="95">
        <f t="shared" si="6"/>
        <v>1249.4429997071545</v>
      </c>
      <c r="H138" s="80"/>
    </row>
    <row r="139" spans="1:8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0.33296287019540305</v>
      </c>
      <c r="D139" s="95">
        <f t="shared" si="5"/>
        <v>460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0.12505437986795187</v>
      </c>
      <c r="G139" s="95">
        <f t="shared" si="6"/>
        <v>1250.5437986795187</v>
      </c>
      <c r="H139" s="80"/>
    </row>
    <row r="140" spans="1:8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0.33296287019540305</v>
      </c>
      <c r="D140" s="95">
        <f t="shared" si="5"/>
        <v>460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0.12515949136902355</v>
      </c>
      <c r="G140" s="95">
        <f t="shared" si="6"/>
        <v>1251.5949136902354</v>
      </c>
      <c r="H140" s="80"/>
    </row>
    <row r="141" spans="1:8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0.33296287019540305</v>
      </c>
      <c r="D141" s="95">
        <f t="shared" si="5"/>
        <v>460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0.12525985871978348</v>
      </c>
      <c r="G141" s="95">
        <f t="shared" si="6"/>
        <v>1252.5985871978348</v>
      </c>
      <c r="H141" s="80"/>
    </row>
    <row r="142" spans="1:8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0.33296287019540305</v>
      </c>
      <c r="D142" s="95">
        <f t="shared" si="5"/>
        <v>460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0.12535569604487026</v>
      </c>
      <c r="G142" s="95">
        <f t="shared" si="6"/>
        <v>1253.5569604487027</v>
      </c>
      <c r="H142" s="80"/>
    </row>
    <row r="143" spans="1:8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0.33296287019540305</v>
      </c>
      <c r="D143" s="95">
        <f t="shared" si="5"/>
        <v>460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0.12544720780452365</v>
      </c>
      <c r="G143" s="95">
        <f t="shared" si="6"/>
        <v>1254.4720780452365</v>
      </c>
      <c r="H143" s="80"/>
    </row>
    <row r="144" spans="1:8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0.33296287019540305</v>
      </c>
      <c r="D144" s="95">
        <f t="shared" si="5"/>
        <v>460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0.1255345892307819</v>
      </c>
      <c r="G144" s="95">
        <f t="shared" si="6"/>
        <v>1255.345892307819</v>
      </c>
      <c r="H144" s="80"/>
    </row>
    <row r="145" spans="1:8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0.33296287019540305</v>
      </c>
      <c r="D145" s="95">
        <f t="shared" si="5"/>
        <v>460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0.12561802674399164</v>
      </c>
      <c r="G145" s="95">
        <f t="shared" si="6"/>
        <v>1256.1802674399164</v>
      </c>
      <c r="H145" s="80"/>
    </row>
    <row r="146" spans="1:8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0.33296287019540305</v>
      </c>
      <c r="D146" s="95">
        <f t="shared" si="5"/>
        <v>460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0.12569769835051878</v>
      </c>
      <c r="G146" s="95">
        <f t="shared" si="6"/>
        <v>1256.9769835051877</v>
      </c>
      <c r="H146" s="80"/>
    </row>
    <row r="147" spans="1:8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0.33296287019540305</v>
      </c>
      <c r="D147" s="95">
        <f t="shared" si="5"/>
        <v>460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0.12577377402250889</v>
      </c>
      <c r="G147" s="95">
        <f t="shared" si="6"/>
        <v>1257.7377402250888</v>
      </c>
      <c r="H147" s="80"/>
    </row>
    <row r="148" spans="1:8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0.33296287019540305</v>
      </c>
      <c r="D148" s="95">
        <f t="shared" si="5"/>
        <v>460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0.12584641606050739</v>
      </c>
      <c r="G148" s="95">
        <f t="shared" si="6"/>
        <v>1258.4641606050739</v>
      </c>
      <c r="H148" s="80"/>
    </row>
    <row r="149" spans="1:8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0.33296287019540305</v>
      </c>
      <c r="D149" s="95">
        <f t="shared" si="5"/>
        <v>460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0.12591577943971305</v>
      </c>
      <c r="G149" s="95">
        <f t="shared" si="6"/>
        <v>1259.1577943971306</v>
      </c>
      <c r="H149" s="80"/>
    </row>
    <row r="150" spans="1:8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0.33296287019540305</v>
      </c>
      <c r="D150" s="95">
        <f t="shared" si="5"/>
        <v>460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0.12598201214060353</v>
      </c>
      <c r="G150" s="95">
        <f t="shared" si="6"/>
        <v>1259.8201214060352</v>
      </c>
      <c r="H150" s="80"/>
    </row>
    <row r="151" spans="1:8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0.33296287019540305</v>
      </c>
      <c r="D151" s="95">
        <f t="shared" si="5"/>
        <v>460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0.12604525546463827</v>
      </c>
      <c r="G151" s="95">
        <f t="shared" si="6"/>
        <v>1260.4525546463826</v>
      </c>
      <c r="H151" s="80"/>
    </row>
    <row r="152" spans="1:8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0.33296287019540305</v>
      </c>
      <c r="D152" s="95">
        <f t="shared" si="5"/>
        <v>460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0.12610564433571231</v>
      </c>
      <c r="G152" s="95">
        <f t="shared" si="6"/>
        <v>1261.056443357123</v>
      </c>
      <c r="H152" s="80"/>
    </row>
    <row r="153" spans="1:8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0.33296287019540305</v>
      </c>
      <c r="D153" s="95">
        <f t="shared" si="5"/>
        <v>460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0.12616330758800429</v>
      </c>
      <c r="G153" s="95">
        <f t="shared" si="6"/>
        <v>1261.633075880043</v>
      </c>
      <c r="H153" s="80"/>
    </row>
    <row r="154" spans="1:8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0.33296287019540305</v>
      </c>
      <c r="D154" s="95">
        <f t="shared" si="5"/>
        <v>460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0.12621836824083238</v>
      </c>
      <c r="G154" s="95">
        <f t="shared" si="6"/>
        <v>1262.1836824083239</v>
      </c>
      <c r="H154" s="80"/>
    </row>
    <row r="155" spans="1:8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0.33296287019540305</v>
      </c>
      <c r="D155" s="95">
        <f t="shared" si="5"/>
        <v>460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0.12627094376110487</v>
      </c>
      <c r="G155" s="95">
        <f t="shared" si="6"/>
        <v>1262.7094376110488</v>
      </c>
      <c r="H155" s="80"/>
    </row>
    <row r="156" spans="1:8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0.33296287019540305</v>
      </c>
      <c r="D156" s="95">
        <f t="shared" ref="D156:D178" si="8">+D36</f>
        <v>460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0.12632114631392519</v>
      </c>
      <c r="G156" s="95">
        <f t="shared" si="6"/>
        <v>1263.2114631392519</v>
      </c>
      <c r="H156" s="80"/>
    </row>
    <row r="157" spans="1:8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0.33296287019540305</v>
      </c>
      <c r="D157" s="95">
        <f t="shared" si="8"/>
        <v>460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0.12636908300188601</v>
      </c>
      <c r="G157" s="95">
        <f t="shared" si="6"/>
        <v>1263.6908300188602</v>
      </c>
      <c r="H157" s="80"/>
    </row>
    <row r="158" spans="1:8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0.33296287019540305</v>
      </c>
      <c r="D158" s="95">
        <f t="shared" si="8"/>
        <v>460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0.12641485609356273</v>
      </c>
      <c r="G158" s="95">
        <f t="shared" si="6"/>
        <v>1264.1485609356273</v>
      </c>
      <c r="H158" s="80"/>
    </row>
    <row r="159" spans="1:8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0.33296287019540305</v>
      </c>
      <c r="D159" s="95">
        <f t="shared" si="8"/>
        <v>460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0.12645856324169444</v>
      </c>
      <c r="G159" s="95">
        <f t="shared" si="6"/>
        <v>1264.5856324169445</v>
      </c>
      <c r="H159" s="80"/>
    </row>
    <row r="160" spans="1:8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0.33296287019540305</v>
      </c>
      <c r="D160" s="95">
        <f t="shared" si="8"/>
        <v>460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0.12650029769151702</v>
      </c>
      <c r="G160" s="95">
        <f t="shared" si="6"/>
        <v>1265.0029769151702</v>
      </c>
      <c r="H160" s="80"/>
    </row>
    <row r="161" spans="1:8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0.33296287019540305</v>
      </c>
      <c r="D161" s="95">
        <f t="shared" si="8"/>
        <v>460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0.12654014847969342</v>
      </c>
      <c r="G161" s="95">
        <f t="shared" si="6"/>
        <v>1265.4014847969343</v>
      </c>
      <c r="H161" s="80"/>
    </row>
    <row r="162" spans="1:8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0.33296287019540305</v>
      </c>
      <c r="D162" s="95">
        <f t="shared" si="8"/>
        <v>460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0.12657820062426545</v>
      </c>
      <c r="G162" s="95">
        <f t="shared" si="6"/>
        <v>1265.7820062426545</v>
      </c>
      <c r="H162" s="80"/>
    </row>
    <row r="163" spans="1:8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0.33296287019540305</v>
      </c>
      <c r="D163" s="95">
        <f t="shared" si="8"/>
        <v>460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0.12661453530603187</v>
      </c>
      <c r="G163" s="100">
        <f t="shared" si="6"/>
        <v>1266.1453530603187</v>
      </c>
      <c r="H163" s="80"/>
    </row>
    <row r="164" spans="1:8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0.33296287019540305</v>
      </c>
      <c r="D164" s="95">
        <f t="shared" si="8"/>
        <v>460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0.12664923004174028</v>
      </c>
      <c r="G164" s="100">
        <f t="shared" si="6"/>
        <v>1266.4923004174027</v>
      </c>
      <c r="H164" s="80"/>
    </row>
    <row r="165" spans="1:8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0.33296287019540305</v>
      </c>
      <c r="D165" s="95">
        <f t="shared" si="8"/>
        <v>460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0.12668235884946227</v>
      </c>
      <c r="G165" s="100">
        <f t="shared" si="6"/>
        <v>1266.8235884946228</v>
      </c>
      <c r="H165" s="80"/>
    </row>
    <row r="166" spans="1:8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0.33296287019540305</v>
      </c>
      <c r="D166" s="95">
        <f t="shared" si="8"/>
        <v>460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0.12671399240650397</v>
      </c>
      <c r="G166" s="100">
        <f t="shared" si="6"/>
        <v>1267.1399240650396</v>
      </c>
      <c r="H166" s="80"/>
    </row>
    <row r="167" spans="1:8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0.33296287019540305</v>
      </c>
      <c r="D167" s="95">
        <f t="shared" si="8"/>
        <v>460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0.12674419820018989</v>
      </c>
      <c r="G167" s="100">
        <f t="shared" si="6"/>
        <v>1267.4419820018989</v>
      </c>
      <c r="H167" s="80"/>
    </row>
    <row r="168" spans="1:8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0.33296287019540305</v>
      </c>
      <c r="D168" s="95">
        <f t="shared" si="8"/>
        <v>460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0.12677304067184092</v>
      </c>
      <c r="G168" s="100">
        <f t="shared" si="6"/>
        <v>1267.7304067184091</v>
      </c>
      <c r="H168" s="80"/>
    </row>
    <row r="169" spans="1:8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460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0.12646697886101169</v>
      </c>
      <c r="G169" s="98">
        <f t="shared" si="6"/>
        <v>1264.6697886101169</v>
      </c>
      <c r="H169" s="80"/>
    </row>
    <row r="170" spans="1:8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460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0.12617473098320076</v>
      </c>
      <c r="G170" s="98">
        <f t="shared" si="6"/>
        <v>1261.7473098320077</v>
      </c>
      <c r="H170" s="80"/>
    </row>
    <row r="171" spans="1:8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460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0.12589567355407041</v>
      </c>
      <c r="G171" s="98">
        <f t="shared" si="6"/>
        <v>1258.9567355407041</v>
      </c>
      <c r="H171" s="80"/>
    </row>
    <row r="172" spans="1:8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460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0.12562921122990867</v>
      </c>
      <c r="G172" s="98">
        <f t="shared" si="6"/>
        <v>1256.2921122990867</v>
      </c>
      <c r="H172" s="80"/>
    </row>
    <row r="173" spans="1:8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460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0.1253747755375175</v>
      </c>
      <c r="G173" s="98">
        <f t="shared" si="6"/>
        <v>1253.7477553751751</v>
      </c>
      <c r="H173" s="80"/>
    </row>
    <row r="174" spans="1:8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460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0.12513182366142681</v>
      </c>
      <c r="G174" s="98">
        <f t="shared" si="6"/>
        <v>1251.318236614268</v>
      </c>
      <c r="H174" s="80"/>
    </row>
    <row r="175" spans="1:8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460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0.12489983728584694</v>
      </c>
      <c r="G175" s="98">
        <f t="shared" si="6"/>
        <v>1248.9983728584693</v>
      </c>
      <c r="H175" s="80"/>
    </row>
    <row r="176" spans="1:8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460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0.1246783214888889</v>
      </c>
      <c r="G176" s="98">
        <f t="shared" si="6"/>
        <v>1246.783214888889</v>
      </c>
      <c r="H176" s="80"/>
    </row>
    <row r="177" spans="1:8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460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0.1244668036866934</v>
      </c>
      <c r="G177" s="98">
        <f t="shared" si="6"/>
        <v>1244.668036866934</v>
      </c>
      <c r="H177" s="80"/>
    </row>
    <row r="178" spans="1:8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460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0.12426483262521604</v>
      </c>
      <c r="G178" s="98">
        <f t="shared" si="6"/>
        <v>1242.6483262521604</v>
      </c>
      <c r="H178" s="80"/>
    </row>
    <row r="179" spans="1:8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0.33296287019540305</v>
      </c>
      <c r="D179" s="95">
        <f t="shared" ref="D179:D210" si="9">+D124</f>
        <v>460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0.12440557991076012</v>
      </c>
      <c r="G179" s="95">
        <f t="shared" si="6"/>
        <v>1244.0557991076012</v>
      </c>
      <c r="H179" s="80"/>
    </row>
    <row r="180" spans="1:8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0.33296287019540305</v>
      </c>
      <c r="D180" s="95">
        <f t="shared" si="9"/>
        <v>460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0.12453997464428297</v>
      </c>
      <c r="G180" s="95">
        <f t="shared" si="6"/>
        <v>1245.3997464428296</v>
      </c>
      <c r="H180" s="80"/>
    </row>
    <row r="181" spans="1:8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0.33296287019540305</v>
      </c>
      <c r="D181" s="95">
        <f t="shared" si="9"/>
        <v>460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0.12466830354475769</v>
      </c>
      <c r="G181" s="95">
        <f t="shared" si="6"/>
        <v>1246.6830354475769</v>
      </c>
      <c r="H181" s="80"/>
    </row>
    <row r="182" spans="1:8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0.33296287019540305</v>
      </c>
      <c r="D182" s="95">
        <f t="shared" si="9"/>
        <v>460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0.1247908403902528</v>
      </c>
      <c r="G182" s="95">
        <f t="shared" si="6"/>
        <v>1247.9084039025281</v>
      </c>
      <c r="H182" s="80"/>
    </row>
    <row r="183" spans="1:8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0.33296287019540305</v>
      </c>
      <c r="D183" s="95">
        <f t="shared" si="9"/>
        <v>460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0.12490784660201298</v>
      </c>
      <c r="G183" s="95">
        <f t="shared" si="6"/>
        <v>1249.0784660201298</v>
      </c>
      <c r="H183" s="80"/>
    </row>
    <row r="184" spans="1:8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0.33296287019540305</v>
      </c>
      <c r="D184" s="95">
        <f t="shared" si="9"/>
        <v>460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0.12501957180217749</v>
      </c>
      <c r="G184" s="95">
        <f t="shared" si="6"/>
        <v>1250.1957180217748</v>
      </c>
      <c r="H184" s="80"/>
    </row>
    <row r="185" spans="1:8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0.33296287019540305</v>
      </c>
      <c r="D185" s="95">
        <f t="shared" si="9"/>
        <v>460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0.12512625434632635</v>
      </c>
      <c r="G185" s="95">
        <f t="shared" si="6"/>
        <v>1251.2625434632635</v>
      </c>
      <c r="H185" s="80"/>
    </row>
    <row r="186" spans="1:8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0.33296287019540305</v>
      </c>
      <c r="D186" s="95">
        <f t="shared" si="9"/>
        <v>460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0.12522812183199047</v>
      </c>
      <c r="G186" s="95">
        <f t="shared" si="6"/>
        <v>1252.2812183199048</v>
      </c>
      <c r="H186" s="80"/>
    </row>
    <row r="187" spans="1:8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0.33296287019540305</v>
      </c>
      <c r="D187" s="95">
        <f t="shared" si="9"/>
        <v>460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0.12532539158421016</v>
      </c>
      <c r="G187" s="95">
        <f t="shared" si="6"/>
        <v>1253.2539158421016</v>
      </c>
      <c r="H187" s="80"/>
    </row>
    <row r="188" spans="1:8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0.33296287019540305</v>
      </c>
      <c r="D188" s="95">
        <f t="shared" si="9"/>
        <v>460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0.12541827111917855</v>
      </c>
      <c r="G188" s="95">
        <f t="shared" si="6"/>
        <v>1254.1827111917855</v>
      </c>
      <c r="H188" s="80"/>
    </row>
    <row r="189" spans="1:8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0.33296287019540305</v>
      </c>
      <c r="D189" s="95">
        <f t="shared" si="9"/>
        <v>460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0.12550695858695843</v>
      </c>
      <c r="G189" s="95">
        <f t="shared" si="6"/>
        <v>1255.0695858695842</v>
      </c>
      <c r="H189" s="80"/>
    </row>
    <row r="190" spans="1:8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0.33296287019540305</v>
      </c>
      <c r="D190" s="95">
        <f t="shared" si="9"/>
        <v>460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0.12559164319421756</v>
      </c>
      <c r="G190" s="95">
        <f t="shared" si="6"/>
        <v>1255.9164319421757</v>
      </c>
      <c r="H190" s="80"/>
    </row>
    <row r="191" spans="1:8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0.33296287019540305</v>
      </c>
      <c r="D191" s="95">
        <f t="shared" si="9"/>
        <v>460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0.12567250560788387</v>
      </c>
      <c r="G191" s="95">
        <f t="shared" si="6"/>
        <v>1256.7250560788386</v>
      </c>
      <c r="H191" s="80"/>
    </row>
    <row r="192" spans="1:8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0.33296287019540305</v>
      </c>
      <c r="D192" s="95">
        <f t="shared" si="9"/>
        <v>460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0.12574971834058199</v>
      </c>
      <c r="G192" s="95">
        <f t="shared" si="6"/>
        <v>1257.4971834058199</v>
      </c>
      <c r="H192" s="80"/>
    </row>
    <row r="193" spans="1:8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0.33296287019540305</v>
      </c>
      <c r="D193" s="95">
        <f t="shared" si="9"/>
        <v>460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0.12582344611867316</v>
      </c>
      <c r="G193" s="95">
        <f t="shared" si="6"/>
        <v>1258.2344611867316</v>
      </c>
      <c r="H193" s="80"/>
    </row>
    <row r="194" spans="1:8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0.33296287019540305</v>
      </c>
      <c r="D194" s="95">
        <f t="shared" si="9"/>
        <v>460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0.12589384623368419</v>
      </c>
      <c r="G194" s="95">
        <f t="shared" si="6"/>
        <v>1258.9384623368419</v>
      </c>
      <c r="H194" s="80"/>
    </row>
    <row r="195" spans="1:8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0.33296287019540305</v>
      </c>
      <c r="D195" s="95">
        <f t="shared" si="9"/>
        <v>460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0.1259610688778745</v>
      </c>
      <c r="G195" s="95">
        <f t="shared" ref="G195:G258" si="10">F195*10000</f>
        <v>1259.610688778745</v>
      </c>
      <c r="H195" s="80"/>
    </row>
    <row r="196" spans="1:8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0.33296287019540305</v>
      </c>
      <c r="D196" s="95">
        <f t="shared" si="9"/>
        <v>460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0.12602525746465776</v>
      </c>
      <c r="G196" s="95">
        <f t="shared" si="10"/>
        <v>1260.2525746465776</v>
      </c>
      <c r="H196" s="80"/>
    </row>
    <row r="197" spans="1:8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0.33296287019540305</v>
      </c>
      <c r="D197" s="95">
        <f t="shared" si="9"/>
        <v>460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0.12608654893456139</v>
      </c>
      <c r="G197" s="95">
        <f t="shared" si="10"/>
        <v>1260.8654893456139</v>
      </c>
      <c r="H197" s="80"/>
    </row>
    <row r="198" spans="1:8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0.33296287019540305</v>
      </c>
      <c r="D198" s="95">
        <f t="shared" si="9"/>
        <v>460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0.12614507404737674</v>
      </c>
      <c r="G198" s="95">
        <f t="shared" si="10"/>
        <v>1261.4507404737674</v>
      </c>
      <c r="H198" s="80"/>
    </row>
    <row r="199" spans="1:8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0.33296287019540305</v>
      </c>
      <c r="D199" s="95">
        <f t="shared" si="9"/>
        <v>460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0.12620095766112319</v>
      </c>
      <c r="G199" s="95">
        <f t="shared" si="10"/>
        <v>1262.009576611232</v>
      </c>
      <c r="H199" s="80"/>
    </row>
    <row r="200" spans="1:8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0.33296287019540305</v>
      </c>
      <c r="D200" s="95">
        <f t="shared" si="9"/>
        <v>460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0.12625431899842154</v>
      </c>
      <c r="G200" s="95">
        <f t="shared" si="10"/>
        <v>1262.5431899842154</v>
      </c>
      <c r="H200" s="80"/>
    </row>
    <row r="201" spans="1:8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0.33296287019540305</v>
      </c>
      <c r="D201" s="95">
        <f t="shared" si="9"/>
        <v>460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0.12630527190084459</v>
      </c>
      <c r="G201" s="95">
        <f t="shared" si="10"/>
        <v>1263.0527190084458</v>
      </c>
      <c r="H201" s="80"/>
    </row>
    <row r="202" spans="1:8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0.33296287019540305</v>
      </c>
      <c r="D202" s="95">
        <f t="shared" si="9"/>
        <v>460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0.12635392507178772</v>
      </c>
      <c r="G202" s="95">
        <f t="shared" si="10"/>
        <v>1263.5392507178772</v>
      </c>
      <c r="H202" s="80"/>
    </row>
    <row r="203" spans="1:8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0.33296287019540305</v>
      </c>
      <c r="D203" s="95">
        <f t="shared" si="9"/>
        <v>460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0.12640038230837788</v>
      </c>
      <c r="G203" s="95">
        <f t="shared" si="10"/>
        <v>1264.0038230837788</v>
      </c>
      <c r="H203" s="80"/>
    </row>
    <row r="204" spans="1:8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0.33296287019540305</v>
      </c>
      <c r="D204" s="95">
        <f t="shared" si="9"/>
        <v>460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0.1264447427229152</v>
      </c>
      <c r="G204" s="95">
        <f t="shared" si="10"/>
        <v>1264.447427229152</v>
      </c>
      <c r="H204" s="80"/>
    </row>
    <row r="205" spans="1:8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0.33296287019540305</v>
      </c>
      <c r="D205" s="95">
        <f t="shared" si="9"/>
        <v>460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0.1264871009543202</v>
      </c>
      <c r="G205" s="95">
        <f t="shared" si="10"/>
        <v>1264.871009543202</v>
      </c>
      <c r="H205" s="80"/>
    </row>
    <row r="206" spans="1:8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0.33296287019540305</v>
      </c>
      <c r="D206" s="95">
        <f t="shared" si="9"/>
        <v>460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0.12652754737003732</v>
      </c>
      <c r="G206" s="95">
        <f t="shared" si="10"/>
        <v>1265.2754737003731</v>
      </c>
      <c r="H206" s="80"/>
    </row>
    <row r="207" spans="1:8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0.33296287019540305</v>
      </c>
      <c r="D207" s="95">
        <f t="shared" si="9"/>
        <v>460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0.12656616825882566</v>
      </c>
      <c r="G207" s="95">
        <f t="shared" si="10"/>
        <v>1265.6616825882566</v>
      </c>
      <c r="H207" s="80"/>
    </row>
    <row r="208" spans="1:8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0.33296287019540305</v>
      </c>
      <c r="D208" s="95">
        <f t="shared" si="9"/>
        <v>460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0.12660304601484818</v>
      </c>
      <c r="G208" s="95">
        <f t="shared" si="10"/>
        <v>1266.0304601484818</v>
      </c>
      <c r="H208" s="80"/>
    </row>
    <row r="209" spans="1:8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0.33296287019540305</v>
      </c>
      <c r="D209" s="95">
        <f t="shared" si="9"/>
        <v>460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0.12663825931345216</v>
      </c>
      <c r="G209" s="95">
        <f t="shared" si="10"/>
        <v>1266.3825931345216</v>
      </c>
      <c r="H209" s="80"/>
    </row>
    <row r="210" spans="1:8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0.33296287019540305</v>
      </c>
      <c r="D210" s="95">
        <f t="shared" si="9"/>
        <v>460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0.12667188327901602</v>
      </c>
      <c r="G210" s="95">
        <f t="shared" si="10"/>
        <v>1266.7188327901601</v>
      </c>
      <c r="H210" s="80"/>
    </row>
    <row r="211" spans="1:8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0.33296287019540305</v>
      </c>
      <c r="D211" s="95">
        <f t="shared" ref="D211:D242" si="12">+D156</f>
        <v>460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0.12670398964522031</v>
      </c>
      <c r="G211" s="95">
        <f t="shared" si="10"/>
        <v>1267.039896452203</v>
      </c>
      <c r="H211" s="80"/>
    </row>
    <row r="212" spans="1:8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0.33296287019540305</v>
      </c>
      <c r="D212" s="95">
        <f t="shared" si="12"/>
        <v>460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0.12673464690808492</v>
      </c>
      <c r="G212" s="95">
        <f t="shared" si="10"/>
        <v>1267.3464690808491</v>
      </c>
      <c r="H212" s="80"/>
    </row>
    <row r="213" spans="1:8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0.33296287019540305</v>
      </c>
      <c r="D213" s="95">
        <f t="shared" si="12"/>
        <v>460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0.12676392047209933</v>
      </c>
      <c r="G213" s="95">
        <f t="shared" si="10"/>
        <v>1267.6392047209933</v>
      </c>
      <c r="H213" s="80"/>
    </row>
    <row r="214" spans="1:8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0.33296287019540305</v>
      </c>
      <c r="D214" s="95">
        <f t="shared" si="12"/>
        <v>460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0.12679187278975698</v>
      </c>
      <c r="G214" s="95">
        <f t="shared" si="10"/>
        <v>1267.9187278975699</v>
      </c>
      <c r="H214" s="80"/>
    </row>
    <row r="215" spans="1:8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0.33296287019540305</v>
      </c>
      <c r="D215" s="95">
        <f t="shared" si="12"/>
        <v>460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0.12681856349479204</v>
      </c>
      <c r="G215" s="95">
        <f t="shared" si="10"/>
        <v>1268.1856349479203</v>
      </c>
      <c r="H215" s="80"/>
    </row>
    <row r="216" spans="1:8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0.33296287019540305</v>
      </c>
      <c r="D216" s="95">
        <f t="shared" si="12"/>
        <v>460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0.12684404952940267</v>
      </c>
      <c r="G216" s="95">
        <f t="shared" si="10"/>
        <v>1268.4404952940267</v>
      </c>
      <c r="H216" s="80"/>
    </row>
    <row r="217" spans="1:8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0.33296287019540305</v>
      </c>
      <c r="D217" s="95">
        <f t="shared" si="12"/>
        <v>460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0.12686838526573185</v>
      </c>
      <c r="G217" s="95">
        <f t="shared" si="10"/>
        <v>1268.6838526573185</v>
      </c>
      <c r="H217" s="80"/>
    </row>
    <row r="218" spans="1:8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460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0.12655802012862319</v>
      </c>
      <c r="G218" s="100">
        <f t="shared" si="10"/>
        <v>1265.5802012862318</v>
      </c>
      <c r="H218" s="80"/>
    </row>
    <row r="219" spans="1:8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460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0.12626166315281903</v>
      </c>
      <c r="G219" s="100">
        <f t="shared" si="10"/>
        <v>1262.6166315281903</v>
      </c>
      <c r="H219" s="80"/>
    </row>
    <row r="220" spans="1:8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460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0.12597868208759377</v>
      </c>
      <c r="G220" s="100">
        <f t="shared" si="10"/>
        <v>1259.7868208759378</v>
      </c>
      <c r="H220" s="80"/>
    </row>
    <row r="221" spans="1:8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460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0.12570847321851372</v>
      </c>
      <c r="G221" s="100">
        <f t="shared" si="10"/>
        <v>1257.0847321851372</v>
      </c>
      <c r="H221" s="80"/>
    </row>
    <row r="222" spans="1:8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460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0.12545046007946717</v>
      </c>
      <c r="G222" s="100">
        <f t="shared" si="10"/>
        <v>1254.5046007946717</v>
      </c>
      <c r="H222" s="80"/>
    </row>
    <row r="223" spans="1:8" ht="15.75" thickBot="1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460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0.12520409222282608</v>
      </c>
      <c r="G223" s="100">
        <f t="shared" si="10"/>
        <v>1252.0409222282608</v>
      </c>
      <c r="H223" s="80"/>
    </row>
    <row r="224" spans="1:8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460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0.12496884404511616</v>
      </c>
      <c r="G224" s="98">
        <f t="shared" si="10"/>
        <v>1249.6884404511616</v>
      </c>
      <c r="H224" s="80"/>
    </row>
    <row r="225" spans="1:8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460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0.12474421366568939</v>
      </c>
      <c r="G225" s="98">
        <f t="shared" si="10"/>
        <v>1247.4421366568938</v>
      </c>
      <c r="H225" s="80"/>
    </row>
    <row r="226" spans="1:8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460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0.1245297218560073</v>
      </c>
      <c r="G226" s="98">
        <f t="shared" si="10"/>
        <v>1245.2972185600731</v>
      </c>
      <c r="H226" s="80"/>
    </row>
    <row r="227" spans="1:8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460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0.12432491101725036</v>
      </c>
      <c r="G227" s="98">
        <f t="shared" si="10"/>
        <v>1243.2491101725036</v>
      </c>
      <c r="H227" s="80"/>
    </row>
    <row r="228" spans="1:8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460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0.12412934420407226</v>
      </c>
      <c r="G228" s="98">
        <f t="shared" si="10"/>
        <v>1241.2934420407225</v>
      </c>
      <c r="H228" s="80"/>
    </row>
    <row r="229" spans="1:8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460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0.12394260419241682</v>
      </c>
      <c r="G229" s="98">
        <f t="shared" si="10"/>
        <v>1239.4260419241682</v>
      </c>
      <c r="H229" s="80"/>
    </row>
    <row r="230" spans="1:8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460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0.12376429258940816</v>
      </c>
      <c r="G230" s="98">
        <f t="shared" si="10"/>
        <v>1237.6429258940816</v>
      </c>
      <c r="H230" s="80"/>
    </row>
    <row r="231" spans="1:8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460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0.12359402898341577</v>
      </c>
      <c r="G231" s="98">
        <f t="shared" si="10"/>
        <v>1235.9402898341577</v>
      </c>
      <c r="H231" s="80"/>
    </row>
    <row r="232" spans="1:8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460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0.12343145013248076</v>
      </c>
      <c r="G232" s="98">
        <f t="shared" si="10"/>
        <v>1234.3145013248077</v>
      </c>
      <c r="H232" s="80"/>
    </row>
    <row r="233" spans="1:8" ht="15.75" thickBot="1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460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0.12327620918937206</v>
      </c>
      <c r="G233" s="98">
        <f t="shared" si="10"/>
        <v>1232.7620918937205</v>
      </c>
      <c r="H233" s="80"/>
    </row>
    <row r="234" spans="1:8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0.33296287019540305</v>
      </c>
      <c r="D234" s="95">
        <f t="shared" si="12"/>
        <v>460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0.12346157745486168</v>
      </c>
      <c r="G234" s="95">
        <f t="shared" si="10"/>
        <v>1234.6157745486169</v>
      </c>
      <c r="H234" s="80"/>
    </row>
    <row r="235" spans="1:8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0.33296287019540305</v>
      </c>
      <c r="D235" s="95">
        <f t="shared" si="12"/>
        <v>460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0.12363857922472002</v>
      </c>
      <c r="G235" s="95">
        <f t="shared" si="10"/>
        <v>1236.3857922472002</v>
      </c>
      <c r="H235" s="80"/>
    </row>
    <row r="236" spans="1:8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0.33296287019540305</v>
      </c>
      <c r="D236" s="95">
        <f t="shared" si="12"/>
        <v>460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0.12380759211616742</v>
      </c>
      <c r="G236" s="95">
        <f t="shared" si="10"/>
        <v>1238.0759211616742</v>
      </c>
      <c r="H236" s="80"/>
    </row>
    <row r="237" spans="1:8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0.33296287019540305</v>
      </c>
      <c r="D237" s="95">
        <f t="shared" si="12"/>
        <v>460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0.12396897670287678</v>
      </c>
      <c r="G237" s="95">
        <f t="shared" si="10"/>
        <v>1239.6897670287678</v>
      </c>
      <c r="H237" s="80"/>
    </row>
    <row r="238" spans="1:8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0.33296287019540305</v>
      </c>
      <c r="D238" s="95">
        <f t="shared" si="12"/>
        <v>460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0.12412307728422475</v>
      </c>
      <c r="G238" s="95">
        <f t="shared" si="10"/>
        <v>1241.2307728422475</v>
      </c>
      <c r="H238" s="80"/>
    </row>
    <row r="239" spans="1:8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0.33296287019540305</v>
      </c>
      <c r="D239" s="95">
        <f t="shared" si="12"/>
        <v>460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0.12427022261982329</v>
      </c>
      <c r="G239" s="95">
        <f t="shared" si="10"/>
        <v>1242.7022261982329</v>
      </c>
      <c r="H239" s="80"/>
    </row>
    <row r="240" spans="1:8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0.33296287019540305</v>
      </c>
      <c r="D240" s="95">
        <f t="shared" si="12"/>
        <v>460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0.12441072663089853</v>
      </c>
      <c r="G240" s="95">
        <f t="shared" si="10"/>
        <v>1244.1072663089853</v>
      </c>
      <c r="H240" s="80"/>
    </row>
    <row r="241" spans="1:8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0.33296287019540305</v>
      </c>
      <c r="D241" s="95">
        <f t="shared" si="12"/>
        <v>460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0.12454488907001306</v>
      </c>
      <c r="G241" s="95">
        <f t="shared" si="10"/>
        <v>1245.4488907001305</v>
      </c>
      <c r="H241" s="80"/>
    </row>
    <row r="242" spans="1:8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0.33296287019540305</v>
      </c>
      <c r="D242" s="95">
        <f t="shared" si="12"/>
        <v>460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0.12467299616056096</v>
      </c>
      <c r="G242" s="95">
        <f t="shared" si="10"/>
        <v>1246.7299616056096</v>
      </c>
      <c r="H242" s="80"/>
    </row>
    <row r="243" spans="1:8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0.33296287019540305</v>
      </c>
      <c r="D243" s="95">
        <f t="shared" ref="D243:D274" si="13">+D188</f>
        <v>460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0.12479532120739942</v>
      </c>
      <c r="G243" s="95">
        <f t="shared" si="10"/>
        <v>1247.9532120739941</v>
      </c>
      <c r="H243" s="80"/>
    </row>
    <row r="244" spans="1:8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0.33296287019540305</v>
      </c>
      <c r="D244" s="95">
        <f t="shared" si="13"/>
        <v>460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0.12491212517991988</v>
      </c>
      <c r="G244" s="95">
        <f t="shared" si="10"/>
        <v>1249.1212517991989</v>
      </c>
      <c r="H244" s="80"/>
    </row>
    <row r="245" spans="1:8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0.33296287019540305</v>
      </c>
      <c r="D245" s="95">
        <f t="shared" si="13"/>
        <v>460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0.12502365726880252</v>
      </c>
      <c r="G245" s="95">
        <f t="shared" si="10"/>
        <v>1250.2365726880253</v>
      </c>
      <c r="H245" s="80"/>
    </row>
    <row r="246" spans="1:8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0.33296287019540305</v>
      </c>
      <c r="D246" s="95">
        <f t="shared" si="13"/>
        <v>460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0.125130155417642</v>
      </c>
      <c r="G246" s="95">
        <f t="shared" si="10"/>
        <v>1251.30155417642</v>
      </c>
      <c r="H246" s="80"/>
    </row>
    <row r="247" spans="1:8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0.33296287019540305</v>
      </c>
      <c r="D247" s="95">
        <f t="shared" si="13"/>
        <v>460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0.12523184683057847</v>
      </c>
      <c r="G247" s="95">
        <f t="shared" si="10"/>
        <v>1252.3184683057848</v>
      </c>
      <c r="H247" s="80"/>
    </row>
    <row r="248" spans="1:8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0.33296287019540305</v>
      </c>
      <c r="D248" s="95">
        <f t="shared" si="13"/>
        <v>460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0.12532894845701711</v>
      </c>
      <c r="G248" s="95">
        <f t="shared" si="10"/>
        <v>1253.2894845701712</v>
      </c>
      <c r="H248" s="80"/>
    </row>
    <row r="249" spans="1:8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0.33296287019540305</v>
      </c>
      <c r="D249" s="95">
        <f t="shared" si="13"/>
        <v>460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0.12542166745446998</v>
      </c>
      <c r="G249" s="95">
        <f t="shared" si="10"/>
        <v>1254.2166745446998</v>
      </c>
      <c r="H249" s="80"/>
    </row>
    <row r="250" spans="1:8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0.33296287019540305</v>
      </c>
      <c r="D250" s="95">
        <f t="shared" si="13"/>
        <v>460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0.12551020163050758</v>
      </c>
      <c r="G250" s="95">
        <f t="shared" si="10"/>
        <v>1255.1020163050757</v>
      </c>
      <c r="H250" s="80"/>
    </row>
    <row r="251" spans="1:8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0.33296287019540305</v>
      </c>
      <c r="D251" s="95">
        <f t="shared" si="13"/>
        <v>460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0.12559473986476369</v>
      </c>
      <c r="G251" s="95">
        <f t="shared" si="10"/>
        <v>1255.9473986476369</v>
      </c>
      <c r="H251" s="80"/>
    </row>
    <row r="252" spans="1:8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0.33296287019540305</v>
      </c>
      <c r="D252" s="95">
        <f t="shared" si="13"/>
        <v>460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0.12567546251189268</v>
      </c>
      <c r="G252" s="95">
        <f t="shared" si="10"/>
        <v>1256.7546251189269</v>
      </c>
      <c r="H252" s="80"/>
    </row>
    <row r="253" spans="1:8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0.33296287019540305</v>
      </c>
      <c r="D253" s="95">
        <f t="shared" si="13"/>
        <v>460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0.12575254178633996</v>
      </c>
      <c r="G253" s="95">
        <f t="shared" si="10"/>
        <v>1257.5254178633995</v>
      </c>
      <c r="H253" s="80"/>
    </row>
    <row r="254" spans="1:8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0.33296287019540305</v>
      </c>
      <c r="D254" s="95">
        <f t="shared" si="13"/>
        <v>460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0.12582614212974572</v>
      </c>
      <c r="G254" s="95">
        <f t="shared" si="10"/>
        <v>1258.2614212974572</v>
      </c>
      <c r="H254" s="80"/>
    </row>
    <row r="255" spans="1:8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0.33296287019540305</v>
      </c>
      <c r="D255" s="95">
        <f t="shared" si="13"/>
        <v>460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0.12589642056176636</v>
      </c>
      <c r="G255" s="95">
        <f t="shared" si="10"/>
        <v>1258.9642056176635</v>
      </c>
      <c r="H255" s="80"/>
    </row>
    <row r="256" spans="1:8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0.33296287019540305</v>
      </c>
      <c r="D256" s="95">
        <f t="shared" si="13"/>
        <v>460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0.12596352701506178</v>
      </c>
      <c r="G256" s="95">
        <f t="shared" si="10"/>
        <v>1259.6352701506178</v>
      </c>
      <c r="H256" s="80"/>
    </row>
    <row r="257" spans="1:8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0.33296287019540305</v>
      </c>
      <c r="D257" s="95">
        <f t="shared" si="13"/>
        <v>460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0.12602760465516288</v>
      </c>
      <c r="G257" s="95">
        <f t="shared" si="10"/>
        <v>1260.2760465516287</v>
      </c>
      <c r="H257" s="80"/>
    </row>
    <row r="258" spans="1:8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0.33296287019540305</v>
      </c>
      <c r="D258" s="95">
        <f t="shared" si="13"/>
        <v>460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0.12608879018590236</v>
      </c>
      <c r="G258" s="95">
        <f t="shared" si="10"/>
        <v>1260.8879018590235</v>
      </c>
      <c r="H258" s="80"/>
    </row>
    <row r="259" spans="1:8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0.33296287019540305</v>
      </c>
      <c r="D259" s="95">
        <f t="shared" si="13"/>
        <v>460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0.12614721414105995</v>
      </c>
      <c r="G259" s="95">
        <f t="shared" ref="G259:G288" si="14">F259*10000</f>
        <v>1261.4721414105995</v>
      </c>
      <c r="H259" s="80"/>
    </row>
    <row r="260" spans="1:8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0.33296287019540305</v>
      </c>
      <c r="D260" s="95">
        <f t="shared" si="13"/>
        <v>460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0.12620300116284441</v>
      </c>
      <c r="G260" s="95">
        <f t="shared" si="14"/>
        <v>1262.0300116284441</v>
      </c>
      <c r="H260" s="80"/>
    </row>
    <row r="261" spans="1:8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0.33296287019540305</v>
      </c>
      <c r="D261" s="95">
        <f t="shared" si="13"/>
        <v>460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0.12625627026780639</v>
      </c>
      <c r="G261" s="95">
        <f t="shared" si="14"/>
        <v>1262.5627026780639</v>
      </c>
      <c r="H261" s="80"/>
    </row>
    <row r="262" spans="1:8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0.33296287019540305</v>
      </c>
      <c r="D262" s="95">
        <f t="shared" si="13"/>
        <v>460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0.12630713510074928</v>
      </c>
      <c r="G262" s="95">
        <f t="shared" si="14"/>
        <v>1263.0713510074929</v>
      </c>
      <c r="H262" s="80"/>
    </row>
    <row r="263" spans="1:8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0.33296287019540305</v>
      </c>
      <c r="D263" s="95">
        <f t="shared" si="13"/>
        <v>460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0.1263557041771802</v>
      </c>
      <c r="G263" s="95">
        <f t="shared" si="14"/>
        <v>1263.557041771802</v>
      </c>
      <c r="H263" s="80"/>
    </row>
    <row r="264" spans="1:8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0.33296287019540305</v>
      </c>
      <c r="D264" s="95">
        <f t="shared" si="13"/>
        <v>460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0.12640208111481815</v>
      </c>
      <c r="G264" s="95">
        <f t="shared" si="14"/>
        <v>1264.0208111481816</v>
      </c>
      <c r="H264" s="80"/>
    </row>
    <row r="265" spans="1:8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0.33296287019540305</v>
      </c>
      <c r="D265" s="95">
        <f t="shared" si="13"/>
        <v>460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0.12644636485465272</v>
      </c>
      <c r="G265" s="95">
        <f t="shared" si="14"/>
        <v>1264.4636485465271</v>
      </c>
      <c r="H265" s="80"/>
    </row>
    <row r="266" spans="1:8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0.33296287019540305</v>
      </c>
      <c r="D266" s="95">
        <f t="shared" si="13"/>
        <v>460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0.12648864987202588</v>
      </c>
      <c r="G266" s="95">
        <f t="shared" si="14"/>
        <v>1264.8864987202587</v>
      </c>
      <c r="H266" s="80"/>
    </row>
    <row r="267" spans="1:8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0.33296287019540305</v>
      </c>
      <c r="D267" s="95">
        <f t="shared" si="13"/>
        <v>460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0.12652902637818658</v>
      </c>
      <c r="G267" s="95">
        <f t="shared" si="14"/>
        <v>1265.2902637818659</v>
      </c>
      <c r="H267" s="80"/>
    </row>
    <row r="268" spans="1:8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0.33296287019540305</v>
      </c>
      <c r="D268" s="95">
        <f t="shared" si="13"/>
        <v>460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0.12656758051274819</v>
      </c>
      <c r="G268" s="95">
        <f t="shared" si="14"/>
        <v>1265.6758051274819</v>
      </c>
      <c r="H268" s="80"/>
    </row>
    <row r="269" spans="1:8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0.33296287019540305</v>
      </c>
      <c r="D269" s="95">
        <f t="shared" si="13"/>
        <v>460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0.12660439452745961</v>
      </c>
      <c r="G269" s="95">
        <f t="shared" si="14"/>
        <v>1266.0439452745961</v>
      </c>
      <c r="H269" s="80"/>
    </row>
    <row r="270" spans="1:8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0.33296287019540305</v>
      </c>
      <c r="D270" s="95">
        <f t="shared" si="13"/>
        <v>460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0.12663954696168186</v>
      </c>
      <c r="G270" s="95">
        <f t="shared" si="14"/>
        <v>1266.3954696168187</v>
      </c>
      <c r="H270" s="80"/>
    </row>
    <row r="271" spans="1:8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0.33296287019540305</v>
      </c>
      <c r="D271" s="95">
        <f t="shared" si="13"/>
        <v>460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0.12667311280994464</v>
      </c>
      <c r="G271" s="95">
        <f t="shared" si="14"/>
        <v>1266.7311280994463</v>
      </c>
      <c r="H271" s="80"/>
    </row>
    <row r="272" spans="1:8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0.33296287019540305</v>
      </c>
      <c r="D272" s="95">
        <f t="shared" si="13"/>
        <v>460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0.12670516368194057</v>
      </c>
      <c r="G272" s="95">
        <f t="shared" si="14"/>
        <v>1267.0516368194058</v>
      </c>
      <c r="H272" s="80"/>
    </row>
    <row r="273" spans="1:8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0.33296287019540305</v>
      </c>
      <c r="D273" s="95">
        <f t="shared" si="13"/>
        <v>460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0.1267357679552977</v>
      </c>
      <c r="G273" s="100">
        <f t="shared" si="14"/>
        <v>1267.3576795529771</v>
      </c>
      <c r="H273" s="80"/>
    </row>
    <row r="274" spans="1:8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0.33296287019540305</v>
      </c>
      <c r="D274" s="95">
        <f t="shared" si="13"/>
        <v>460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0.12676499092145718</v>
      </c>
      <c r="G274" s="100">
        <f t="shared" si="14"/>
        <v>1267.6499092145718</v>
      </c>
      <c r="H274" s="80"/>
    </row>
    <row r="275" spans="1:8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0.33296287019540305</v>
      </c>
      <c r="D275" s="95">
        <f t="shared" ref="D275:D288" si="16">+D220</f>
        <v>460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0.12679289492496648</v>
      </c>
      <c r="G275" s="100">
        <f t="shared" si="14"/>
        <v>1267.9289492496648</v>
      </c>
      <c r="H275" s="80"/>
    </row>
    <row r="276" spans="1:8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0.33296287019540305</v>
      </c>
      <c r="D276" s="95">
        <f t="shared" si="16"/>
        <v>460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0.12681953949648597</v>
      </c>
      <c r="G276" s="100">
        <f t="shared" si="14"/>
        <v>1268.1953949648598</v>
      </c>
      <c r="H276" s="80"/>
    </row>
    <row r="277" spans="1:8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0.33296287019540305</v>
      </c>
      <c r="D277" s="95">
        <f t="shared" si="16"/>
        <v>460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0.12684498147979209</v>
      </c>
      <c r="G277" s="100">
        <f t="shared" si="14"/>
        <v>1268.4498147979209</v>
      </c>
      <c r="H277" s="80"/>
    </row>
    <row r="278" spans="1:8" ht="15.75" thickBot="1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0.33296287019540305</v>
      </c>
      <c r="D278" s="95">
        <f t="shared" si="16"/>
        <v>460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0.12686927515304838</v>
      </c>
      <c r="G278" s="100">
        <f t="shared" si="14"/>
        <v>1268.6927515304837</v>
      </c>
      <c r="H278" s="80"/>
    </row>
    <row r="279" spans="1:8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460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0.12655886985136069</v>
      </c>
      <c r="G279" s="98">
        <f t="shared" si="14"/>
        <v>1265.5886985136069</v>
      </c>
      <c r="H279" s="80"/>
    </row>
    <row r="280" spans="1:8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460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0.12626247452378389</v>
      </c>
      <c r="G280" s="98">
        <f t="shared" si="14"/>
        <v>1262.6247452378389</v>
      </c>
      <c r="H280" s="80"/>
    </row>
    <row r="281" spans="1:8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460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0.12597945683777234</v>
      </c>
      <c r="G281" s="98">
        <f t="shared" si="14"/>
        <v>1259.7945683777234</v>
      </c>
      <c r="H281" s="80"/>
    </row>
    <row r="282" spans="1:8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460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0.12570921300076526</v>
      </c>
      <c r="G282" s="98">
        <f t="shared" si="14"/>
        <v>1257.0921300076527</v>
      </c>
      <c r="H282" s="80"/>
    </row>
    <row r="283" spans="1:8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460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0.12545116647204999</v>
      </c>
      <c r="G283" s="98">
        <f t="shared" si="14"/>
        <v>1254.5116647204998</v>
      </c>
      <c r="H283" s="80"/>
    </row>
    <row r="284" spans="1:8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460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0.12520476673276468</v>
      </c>
      <c r="G284" s="98">
        <f t="shared" si="14"/>
        <v>1252.0476673276469</v>
      </c>
      <c r="H284" s="80"/>
    </row>
    <row r="285" spans="1:8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460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0.1249694881114163</v>
      </c>
      <c r="G285" s="98">
        <f t="shared" si="14"/>
        <v>1249.6948811141629</v>
      </c>
      <c r="H285" s="80"/>
    </row>
    <row r="286" spans="1:8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460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0.1247448286624081</v>
      </c>
      <c r="G286" s="98">
        <f t="shared" si="14"/>
        <v>1247.448286624081</v>
      </c>
      <c r="H286" s="80"/>
    </row>
    <row r="287" spans="1:8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460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0.12453030909518432</v>
      </c>
      <c r="G287" s="98">
        <f t="shared" si="14"/>
        <v>1245.3030909518432</v>
      </c>
      <c r="H287" s="80"/>
    </row>
    <row r="288" spans="1:8" ht="15.75" thickBot="1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460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0.12432547175170719</v>
      </c>
      <c r="G288" s="98">
        <f t="shared" si="14"/>
        <v>1243.2547175170719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PROJEKT-1</cp:lastModifiedBy>
  <cp:lastPrinted>2020-01-02T10:26:21Z</cp:lastPrinted>
  <dcterms:created xsi:type="dcterms:W3CDTF">2014-10-05T08:18:31Z</dcterms:created>
  <dcterms:modified xsi:type="dcterms:W3CDTF">2020-01-02T10:26:35Z</dcterms:modified>
</cp:coreProperties>
</file>